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VERSIONES " sheetId="1" r:id="rId4"/>
    <sheet state="visible" name="COSTOS Y GASTOS" sheetId="2" r:id="rId5"/>
    <sheet state="visible" name="COSTOS RESUMEN" sheetId="3" r:id="rId6"/>
    <sheet state="visible" name="CRÉDITO" sheetId="4" r:id="rId7"/>
    <sheet state="visible" name="PROYECCIONES" sheetId="5" r:id="rId8"/>
    <sheet state="visible" name="EVALUACIÓN" sheetId="6" r:id="rId9"/>
  </sheets>
  <definedNames>
    <definedName name="Gastos_Financieros">#REF!</definedName>
  </definedNames>
  <calcPr/>
  <extLst>
    <ext uri="GoogleSheetsCustomDataVersion2">
      <go:sheetsCustomData xmlns:go="http://customooxmlschemas.google.com/" r:id="rId10" roundtripDataChecksum="rFkBl6ojm2RAuaqXB0500BmPqPQP/V1x3Dx4xyBW4K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49">
      <text>
        <t xml:space="preserve">======
ID#AAABTpLP2xg
UIS    (2024-09-25 20:49:35)
Valor unitario IVA incluido</t>
      </text>
    </comment>
    <comment authorId="0" ref="D33">
      <text>
        <t xml:space="preserve">======
ID#AAABTpLP2xY
UIS    (2024-09-25 20:49:35)
Valor unitario IVA incluido</t>
      </text>
    </comment>
    <comment authorId="0" ref="D63">
      <text>
        <t xml:space="preserve">======
ID#AAABTpLP2w4
UIS    (2024-09-25 20:49:35)
Valor unitario IVA incluido</t>
      </text>
    </comment>
    <comment authorId="0" ref="C115">
      <text>
        <t xml:space="preserve">======
ID#AAABTpLP2w8
UIS    (2024-09-25 20:49:35)
Porcentajes entre 0 y 100%</t>
      </text>
    </comment>
    <comment authorId="0" ref="D16">
      <text>
        <t xml:space="preserve">======
ID#AAABTpLP2xA
UIS    (2024-09-25 20:49:35)
Valor unitario IVA incluido</t>
      </text>
    </comment>
  </commentList>
  <extLst>
    <ext uri="GoogleSheetsCustomDataVersion2">
      <go:sheetsCustomData xmlns:go="http://customooxmlschemas.google.com/" r:id="rId1" roundtripDataSignature="AMtx7miugCY7Cj0lZVBjWv2oFpfO7x25F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19">
      <text>
        <t xml:space="preserve">======
ID#AAABTpLP2xk
UIS    (2024-09-25 20:49:35)
Solo para los trabajadores que ganen menos de dos salarios mínimos.</t>
      </text>
    </comment>
    <comment authorId="0" ref="E19">
      <text>
        <t xml:space="preserve">======
ID#AAABTpLP2xs
UIS    (2024-09-25 20:49:35)
El valor del salario por cada trabajador</t>
      </text>
    </comment>
    <comment authorId="0" ref="D45">
      <text>
        <t xml:space="preserve">======
ID#AAABTpLP2xI
UIS    (2024-09-25 20:49:35)
Porcentajes entre 0 y 100%</t>
      </text>
    </comment>
    <comment authorId="0" ref="D19">
      <text>
        <t xml:space="preserve">======
ID#AAABTpLP2xM
UIS    (2024-09-25 20:49:35)
Número de trabajadores</t>
      </text>
    </comment>
  </commentList>
  <extLst>
    <ext uri="GoogleSheetsCustomDataVersion2">
      <go:sheetsCustomData xmlns:go="http://customooxmlschemas.google.com/" r:id="rId1" roundtripDataSignature="AMtx7mhCkfPS8rZ3RLxThK3kEHUsJqmw8g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7">
      <text>
        <t xml:space="preserve">======
ID#AAABTpLP2xo
UIS    (2024-09-25 20:49:35)
Consultar la tasa actual</t>
      </text>
    </comment>
    <comment authorId="0" ref="F6">
      <text>
        <t xml:space="preserve">======
ID#AAABTpLP2xE
UIS    (2024-09-25 20:49:35)
Número de meses por los que se va a solicitar el crédito</t>
      </text>
    </comment>
  </commentList>
  <extLst>
    <ext uri="GoogleSheetsCustomDataVersion2">
      <go:sheetsCustomData xmlns:go="http://customooxmlschemas.google.com/" r:id="rId1" roundtripDataSignature="AMtx7mgdSrvgTdXuE7y/GtZJfPgSxU5fTA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65">
      <text>
        <t xml:space="preserve">======
ID#AAABTpLP2xc
VIE    (2024-09-25 20:49:35)
Se puede utilizar cualquiera de las dos formas de cálculo de VPN</t>
      </text>
    </comment>
    <comment authorId="0" ref="D44">
      <text>
        <t xml:space="preserve">======
ID#AAABTpLP2xQ
VIE    (2024-09-25 20:49:35)
Consultar DTF actual en: https://www.superfinanciera.gov.co/jsp/index.jsf</t>
      </text>
    </comment>
    <comment authorId="0" ref="C54">
      <text>
        <t xml:space="preserve">======
ID#AAABTpLP2xU
VIE    (2024-09-25 20:49:35)
Se puede utilizar cualquiera de las dos formas de cálculo de VPN</t>
      </text>
    </comment>
  </commentList>
  <extLst>
    <ext uri="GoogleSheetsCustomDataVersion2">
      <go:sheetsCustomData xmlns:go="http://customooxmlschemas.google.com/" r:id="rId1" roundtripDataSignature="AMtx7mjOBGgq55mvOP5mW5R1REZzQr4bnw=="/>
    </ext>
  </extLst>
</comments>
</file>

<file path=xl/sharedStrings.xml><?xml version="1.0" encoding="utf-8"?>
<sst xmlns="http://schemas.openxmlformats.org/spreadsheetml/2006/main" count="705" uniqueCount="386">
  <si>
    <t xml:space="preserve">Terrenos </t>
  </si>
  <si>
    <t>DESCRIPCIÓN</t>
  </si>
  <si>
    <t>COSTO</t>
  </si>
  <si>
    <t>Cuadro 1</t>
  </si>
  <si>
    <t>Terrenos (Compra de lote o terreno para Construcción)</t>
  </si>
  <si>
    <t>NOTA: Unicamente se pueden modificar las celdas sin color</t>
  </si>
  <si>
    <t>TOTAL</t>
  </si>
  <si>
    <t xml:space="preserve">clave </t>
  </si>
  <si>
    <t xml:space="preserve">financiero </t>
  </si>
  <si>
    <t>Cuadro 2</t>
  </si>
  <si>
    <t xml:space="preserve">Construcciones </t>
  </si>
  <si>
    <t>Construcciones y Edificaciones</t>
  </si>
  <si>
    <t>Cuadro 3</t>
  </si>
  <si>
    <t>Maquinaria y Equipos</t>
  </si>
  <si>
    <t>CONCEPTO</t>
  </si>
  <si>
    <t>CANTIDAD</t>
  </si>
  <si>
    <t xml:space="preserve">VALOR UNITARIO </t>
  </si>
  <si>
    <t>VALOR TOTAL</t>
  </si>
  <si>
    <t>Estanque</t>
  </si>
  <si>
    <t xml:space="preserve">Sistemas de aireación </t>
  </si>
  <si>
    <t>Sistema de filtración</t>
  </si>
  <si>
    <t>Sistema de alimentación automatica</t>
  </si>
  <si>
    <t>Bombas</t>
  </si>
  <si>
    <t>Generadores</t>
  </si>
  <si>
    <t xml:space="preserve">Sensores </t>
  </si>
  <si>
    <t>Calentadores</t>
  </si>
  <si>
    <t>PLC's y HMI</t>
  </si>
  <si>
    <t>Variadores de velocidad</t>
  </si>
  <si>
    <t>Electronica básica (Reles, contactores, etc)</t>
  </si>
  <si>
    <t>Cuadro 4</t>
  </si>
  <si>
    <t>Muebles y enseres</t>
  </si>
  <si>
    <t>Estantería</t>
  </si>
  <si>
    <t>Mobiliario (escritorios y sillas)</t>
  </si>
  <si>
    <t>Cuadro 5</t>
  </si>
  <si>
    <t>Equipos de oficina</t>
  </si>
  <si>
    <t>VALOR UNITARIO</t>
  </si>
  <si>
    <t xml:space="preserve">VALOR TOTAL </t>
  </si>
  <si>
    <t>Computador</t>
  </si>
  <si>
    <t>Impresora</t>
  </si>
  <si>
    <t>video beam</t>
  </si>
  <si>
    <t>Sala de Juntas</t>
  </si>
  <si>
    <t xml:space="preserve"> </t>
  </si>
  <si>
    <t>Cuadro 6</t>
  </si>
  <si>
    <t>Herramientas (o utensilios De valor considerable)</t>
  </si>
  <si>
    <t>Herramientas de trabajo</t>
  </si>
  <si>
    <t>Cuadro 7</t>
  </si>
  <si>
    <t>Inversión Fija</t>
  </si>
  <si>
    <t>VALOR</t>
  </si>
  <si>
    <t>Terreno</t>
  </si>
  <si>
    <t>Cuadro  4</t>
  </si>
  <si>
    <t>Cuadro  5</t>
  </si>
  <si>
    <t>Herraminentas</t>
  </si>
  <si>
    <t>Cuadro  6</t>
  </si>
  <si>
    <t>Cuadro 8</t>
  </si>
  <si>
    <t xml:space="preserve">Inversión Diferida </t>
  </si>
  <si>
    <t>Estudio de Factibilidad</t>
  </si>
  <si>
    <t>Varios de Construcción (licencia, Registros y Escritura)</t>
  </si>
  <si>
    <t>Legalizaciòn Construcciòn (Regitro)</t>
  </si>
  <si>
    <t>Escritura de Constitución</t>
  </si>
  <si>
    <t>Registro de libros y documentos</t>
  </si>
  <si>
    <t>Publicidad Lanzamiento</t>
  </si>
  <si>
    <t>(Ver estudio de mercados)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</si>
  <si>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</si>
  <si>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</si>
  <si>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</si>
  <si>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</si>
  <si>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</si>
  <si>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</si>
  <si>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</si>
  <si>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 xml:space="preserve">Arriendo </t>
  </si>
  <si>
    <t>Servicio de acueducto, alcantarillado y aseo</t>
  </si>
  <si>
    <t>Energía</t>
  </si>
  <si>
    <t>Teléfono, internet</t>
  </si>
  <si>
    <t>Cuadro 9</t>
  </si>
  <si>
    <t>Costos y Gastos Mensuales</t>
  </si>
  <si>
    <t xml:space="preserve">SERVICIOS PÚBLICOS </t>
  </si>
  <si>
    <t>Servicio de acueducto, alcantirillado y aseo</t>
  </si>
  <si>
    <t xml:space="preserve">Teléfono, Internet , movil </t>
  </si>
  <si>
    <t>Actualizar el SMLMV y Subsidio de Transporte para el año correspondiente</t>
  </si>
  <si>
    <t xml:space="preserve">Cuadro </t>
  </si>
  <si>
    <t>Factor prestacional</t>
  </si>
  <si>
    <t>FACTOR</t>
  </si>
  <si>
    <t>SMLMV 2024</t>
  </si>
  <si>
    <t>Cesantías</t>
  </si>
  <si>
    <t>Auxilio de Transporte 2024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</si>
  <si>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</si>
  <si>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</si>
  <si>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</si>
  <si>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</si>
  <si>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</si>
  <si>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</si>
  <si>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</si>
  <si>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 xml:space="preserve">SALARIO </t>
  </si>
  <si>
    <t>VALOR HORA</t>
  </si>
  <si>
    <t>VALOR DÍA</t>
  </si>
  <si>
    <t>TOTAL FACTOR PRESTACIONAL</t>
  </si>
  <si>
    <t>Cuadro</t>
  </si>
  <si>
    <t>Mano de Obra Directa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</si>
  <si>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</si>
  <si>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</si>
  <si>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</si>
  <si>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</si>
  <si>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</si>
  <si>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</si>
  <si>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UNITARIO</t>
  </si>
  <si>
    <t>Técnico Agropecuario</t>
  </si>
  <si>
    <t>Ingeniero Electrónico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</si>
  <si>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</si>
  <si>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</si>
  <si>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</si>
  <si>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</si>
  <si>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</si>
  <si>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</si>
  <si>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Depreciación en línea recta</t>
  </si>
  <si>
    <t>DEPRECIACIÒN</t>
  </si>
  <si>
    <t>DISTRIBUCIÓN DEPRECIACIÓN</t>
  </si>
  <si>
    <t>AÑO</t>
  </si>
  <si>
    <t>Maquinaria y equipo</t>
  </si>
  <si>
    <t>Equipo de oficina</t>
  </si>
  <si>
    <t>Herramientas</t>
  </si>
  <si>
    <t>Materia Prima (si es servicios no va, iría como insumos)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</si>
  <si>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</si>
  <si>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</si>
  <si>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</si>
  <si>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</si>
  <si>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</si>
  <si>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</si>
  <si>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</si>
  <si>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</si>
  <si>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Software cloud</t>
  </si>
  <si>
    <t>Software de diseño y simulaciones</t>
  </si>
  <si>
    <t>Obrero</t>
  </si>
  <si>
    <t>Unidades proyectadas AÑO</t>
  </si>
  <si>
    <t>Unidades proyectadas MES</t>
  </si>
  <si>
    <t>*Este valor se toma de las unidades proyectadas a producir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</si>
  <si>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</si>
  <si>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</si>
  <si>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</si>
  <si>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</si>
  <si>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</si>
  <si>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</si>
  <si>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Cuadro 13</t>
  </si>
  <si>
    <t>Depreciaciòn Maquinaria y Equipos</t>
  </si>
  <si>
    <t>Depreciación Muebles y enseres</t>
  </si>
  <si>
    <t>Depreciación Equipos de oficina</t>
  </si>
  <si>
    <t>Depreciación Herramientas</t>
  </si>
  <si>
    <t>Servicios</t>
  </si>
  <si>
    <t>Arrendamiento</t>
  </si>
  <si>
    <t>Otros</t>
  </si>
  <si>
    <t>Si existen otros colocar valor mensual</t>
  </si>
  <si>
    <t>Total costos del producto (o Prestaciòn del servicio)</t>
  </si>
  <si>
    <t>Mano de Obra Directa MOD</t>
  </si>
  <si>
    <t>Cuadro 11</t>
  </si>
  <si>
    <t>Materia Prima</t>
  </si>
  <si>
    <t>Cuadro 14</t>
  </si>
  <si>
    <t xml:space="preserve">Costos Indirectos </t>
  </si>
  <si>
    <t>Cuadro 15</t>
  </si>
  <si>
    <t>Gasto de Personal Administrativo</t>
  </si>
  <si>
    <t>Gerente General</t>
  </si>
  <si>
    <t>Gastos de Administración</t>
  </si>
  <si>
    <t>Arriendos</t>
  </si>
  <si>
    <t>Cafeteria</t>
  </si>
  <si>
    <t>En las celdas que aparecen en blanco deben relacionar los respectivos valores</t>
  </si>
  <si>
    <t>Imprevistos</t>
  </si>
  <si>
    <t>Publicidad de operación</t>
  </si>
  <si>
    <t>El valor de publicidad de operación es el mencionado en el estudio de mercados</t>
  </si>
  <si>
    <t>Papelería</t>
  </si>
  <si>
    <t>Amortización de Direridos</t>
  </si>
  <si>
    <t>Contratación Externa (Servicios Contables)</t>
  </si>
  <si>
    <t>Gasto de Personal Ventas</t>
  </si>
  <si>
    <t>Lider de ventas</t>
  </si>
  <si>
    <t>Total Gastos de Administración y Ventas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</si>
  <si>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</si>
  <si>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</si>
  <si>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</si>
  <si>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</si>
  <si>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</si>
  <si>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</si>
  <si>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</si>
  <si>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</si>
  <si>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</si>
  <si>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</si>
  <si>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</si>
  <si>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Se debe explicar para cuantos meses necesita recursos</t>
  </si>
  <si>
    <t>Dígitar el número de meses para los cuales se necesita capital</t>
  </si>
  <si>
    <t>Capital de Trabajo</t>
  </si>
  <si>
    <t>CAPITAL DE TRABAJO</t>
  </si>
  <si>
    <t>VALOR A NECESITAR</t>
  </si>
  <si>
    <t>Costos del producto (Prestaciòn del servicio)</t>
  </si>
  <si>
    <t>Cuadro 16</t>
  </si>
  <si>
    <t>Gastos de Administración y Ventas</t>
  </si>
  <si>
    <t>Cuadro 20</t>
  </si>
  <si>
    <t>Cuadro 21</t>
  </si>
  <si>
    <t>Gravamen del 4 x 1.000</t>
  </si>
  <si>
    <t>Cuadro 32</t>
  </si>
  <si>
    <t>(Depreciaciones y amortizaciones)</t>
  </si>
  <si>
    <t>Cuadros 15 y 19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</si>
  <si>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</si>
  <si>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</si>
  <si>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</si>
  <si>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</si>
  <si>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</si>
  <si>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</si>
  <si>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</si>
  <si>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</si>
  <si>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</si>
  <si>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Crédito a solicitar</t>
  </si>
  <si>
    <t>Deuda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</si>
  <si>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</si>
  <si>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</si>
  <si>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</si>
  <si>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</si>
  <si>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</si>
  <si>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</si>
  <si>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</si>
  <si>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</si>
  <si>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</si>
  <si>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</si>
  <si>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</si>
  <si>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Variables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</si>
  <si>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</si>
  <si>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</si>
  <si>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</si>
  <si>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</si>
  <si>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</si>
  <si>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</si>
  <si>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</si>
  <si>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</si>
  <si>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</si>
  <si>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</si>
  <si>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</si>
  <si>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</si>
  <si>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</si>
  <si>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</si>
  <si>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</si>
  <si>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</si>
  <si>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NO TOCAR ESTOS CUADROS</t>
  </si>
  <si>
    <t>CUOTA</t>
  </si>
  <si>
    <t>PAGO</t>
  </si>
  <si>
    <t>INTERESES</t>
  </si>
  <si>
    <t>ABONO A CAPITAL</t>
  </si>
  <si>
    <t>SALDO</t>
  </si>
  <si>
    <t>Resumen del Crédito</t>
  </si>
  <si>
    <t>PAGOS</t>
  </si>
  <si>
    <t>PROYECCIONES A PRECIOS CONSTANTES</t>
  </si>
  <si>
    <t>Año Cero (hoy)</t>
  </si>
  <si>
    <t>Proyección de Unidades a Vender</t>
  </si>
  <si>
    <t>Mes</t>
  </si>
  <si>
    <t>Año</t>
  </si>
  <si>
    <t>Unidades a Vender</t>
  </si>
  <si>
    <t>Incremento anual en Ventas</t>
  </si>
  <si>
    <t>Relacionar Incremento de ventas porcentual anual</t>
  </si>
  <si>
    <t>Cálculo del Precio de Venta</t>
  </si>
  <si>
    <t>Costos Totales Unitarios</t>
  </si>
  <si>
    <t>Margen de Utilidad</t>
  </si>
  <si>
    <t>Relacionar margen</t>
  </si>
  <si>
    <t>Precio de Venta</t>
  </si>
  <si>
    <t>REDONDEAR O AJUSTAR EL PRECIO DE VENTA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</si>
  <si>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</si>
  <si>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</si>
  <si>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</si>
  <si>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</si>
  <si>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</si>
  <si>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</si>
  <si>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</si>
  <si>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</si>
  <si>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</si>
  <si>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</si>
  <si>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</si>
  <si>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</si>
  <si>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</si>
  <si>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</si>
  <si>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</si>
  <si>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</si>
  <si>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</si>
  <si>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</si>
  <si>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</si>
  <si>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</si>
  <si>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</si>
  <si>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</si>
  <si>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</si>
  <si>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</si>
  <si>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</si>
  <si>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</si>
  <si>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</si>
  <si>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</si>
  <si>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</si>
  <si>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</si>
  <si>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</si>
  <si>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</si>
  <si>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</si>
  <si>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</si>
  <si>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</si>
  <si>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</si>
  <si>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</si>
  <si>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</si>
  <si>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</si>
  <si>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</si>
  <si>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</si>
  <si>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</si>
  <si>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</si>
  <si>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</si>
  <si>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</si>
  <si>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</si>
  <si>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</si>
  <si>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</si>
  <si>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</si>
  <si>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</si>
  <si>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</si>
  <si>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</si>
  <si>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</si>
  <si>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</si>
  <si>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Balance General Proyectado</t>
  </si>
  <si>
    <t>Caja y Bancos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</si>
  <si>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</si>
  <si>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</si>
  <si>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</si>
  <si>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</si>
  <si>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</si>
  <si>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</si>
  <si>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</si>
  <si>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</si>
  <si>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</si>
  <si>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</si>
  <si>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</si>
  <si>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</si>
  <si>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</si>
  <si>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</si>
  <si>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</si>
  <si>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</si>
  <si>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</si>
  <si>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</si>
  <si>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</si>
  <si>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</si>
  <si>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</si>
  <si>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</si>
  <si>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</si>
  <si>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</si>
  <si>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La verificación de saldos debe ser igual a cero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</si>
  <si>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</si>
  <si>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</si>
  <si>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</si>
  <si>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</si>
  <si>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</si>
  <si>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</si>
  <si>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Tomado de Cuadro 33</t>
  </si>
  <si>
    <t>Flujo de Caja Libre</t>
  </si>
  <si>
    <t>Cálculo de la Tasa de Descuento o Tasa de Oportunidad</t>
  </si>
  <si>
    <t>DTF</t>
  </si>
  <si>
    <t>Riesgo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</si>
  <si>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</si>
  <si>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</si>
  <si>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</si>
  <si>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</si>
  <si>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</si>
  <si>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</si>
  <si>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</si>
  <si>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</si>
  <si>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</si>
  <si>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</si>
  <si>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</si>
  <si>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</si>
  <si>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</si>
  <si>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</si>
  <si>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</si>
  <si>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</si>
  <si>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TASA</t>
  </si>
  <si>
    <t>VPN</t>
  </si>
  <si>
    <t>Cálculo de la Tasa Interna de Retorno TIR</t>
  </si>
  <si>
    <t>TIR</t>
  </si>
  <si>
    <t>Digite el número del año que tiene el último saldo negativo</t>
  </si>
  <si>
    <t>Cálculo de Periodo de Recuperación de la Inversión PRI</t>
  </si>
  <si>
    <t>Divida la casilla del último saldo negativo entre la casilla del valor flujo de caja del siguiente año (recuerde usar paréntesis y signo negativo)</t>
  </si>
  <si>
    <t>Periodo</t>
  </si>
  <si>
    <t>Inversión</t>
  </si>
  <si>
    <t>Flujo Caja Anual</t>
  </si>
  <si>
    <t>Inversión - F.Caja</t>
  </si>
  <si>
    <t>Años</t>
  </si>
  <si>
    <t>Año 3</t>
  </si>
  <si>
    <t>http://www.pymesfuturo.com/pri.htm</t>
  </si>
  <si>
    <t>PRI</t>
  </si>
  <si>
    <t>Cálculo Punto de Equilibrio Qu</t>
  </si>
  <si>
    <t>PUNTO DE EQUILIBRIO</t>
  </si>
  <si>
    <t>Precio de venta</t>
  </si>
  <si>
    <t>Costo Variable Unitario</t>
  </si>
  <si>
    <t>Qu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</si>
</sst>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3">
    <numFmt numFmtId="164" formatCode="_-[$$-240A]\ * #,##0_ ;_-[$$-240A]\ * \-#,##0\ ;_-[$$-240A]\ * &quot;-&quot;_ ;_-@_ "/>
    <numFmt numFmtId="165" formatCode="_(&quot;$&quot;\ * #,##0_);_(&quot;$&quot;\ * \(#,##0\);_(&quot;$&quot;\ * &quot;-&quot;_);_(@_)"/>
    <numFmt numFmtId="166" formatCode="_ &quot;$&quot;\ * #,##0_ ;_ &quot;$&quot;\ * \-#,##0_ ;_ &quot;$&quot;\ * &quot;-&quot;??_ ;_ @_ "/>
    <numFmt numFmtId="167" formatCode="#,##0.0000"/>
    <numFmt numFmtId="168" formatCode="_-[$$-240A]\ * #,##0.00_ ;_-[$$-240A]\ * \-#,##0.00\ ;_-[$$-240A]\ * &quot;-&quot;_ ;_-@_ "/>
    <numFmt numFmtId="169" formatCode="_([$$-240A]\ * #,##0.00_);_([$$-240A]\ * \(#,##0.00\);_([$$-240A]\ * &quot;-&quot;??_);_(@_)"/>
    <numFmt numFmtId="170" formatCode="_-[$$-240A]* #,##0.00_-;\-[$$-240A]* #,##0.00_-;_-[$$-240A]* &quot;-&quot;??_-;_-@"/>
    <numFmt numFmtId="171" formatCode="&quot;$&quot;#,##0.00"/>
    <numFmt numFmtId="172" formatCode="&quot;$&quot;\ #,##0.00_);[Red]\(&quot;$&quot;\ #,##0.00\)"/>
    <numFmt numFmtId="173" formatCode="#,##0.00;[Red]#,##0.00"/>
    <numFmt numFmtId="174" formatCode="0.000000"/>
    <numFmt numFmtId="175" formatCode="_(&quot;$&quot;\ * #,##0.00_);_(&quot;$&quot;\ * \(#,##0.00\);_(&quot;$&quot;\ * &quot;-&quot;??_);_(@_)"/>
    <numFmt numFmtId="176" formatCode="&quot;$&quot;\ #,##0"/>
  </numFmts>
  <fonts count="20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Arial"/>
    </font>
    <font/>
    <font>
      <b/>
      <sz val="16.0"/>
      <color theme="1"/>
      <name val="Arial"/>
    </font>
    <font>
      <sz val="10.0"/>
      <color rgb="FF000000"/>
      <name val="Arial"/>
    </font>
    <font>
      <sz val="10.0"/>
      <color rgb="FF333333"/>
      <name val="Arial"/>
    </font>
    <font>
      <sz val="10.0"/>
      <color rgb="FF333333"/>
      <name val="Quattrocento Sans"/>
    </font>
    <font>
      <b/>
      <sz val="10.0"/>
      <color rgb="FFFF0000"/>
      <name val="Arial"/>
    </font>
    <font>
      <sz val="10.0"/>
      <color rgb="FFFF0000"/>
      <name val="Arial"/>
    </font>
    <font>
      <b/>
      <sz val="10.0"/>
      <color theme="1"/>
      <name val="Arial Narrow"/>
    </font>
    <font>
      <sz val="10.0"/>
      <color theme="0"/>
      <name val="Arial"/>
    </font>
    <font>
      <sz val="8.0"/>
      <color theme="1"/>
      <name val="Arial"/>
    </font>
    <font>
      <sz val="9.0"/>
      <color theme="1"/>
      <name val="Arial"/>
    </font>
    <font>
      <sz val="10.0"/>
      <color theme="1"/>
      <name val="Arial Narrow"/>
    </font>
    <font>
      <b/>
      <sz val="9.0"/>
      <color theme="1"/>
      <name val="Arial"/>
    </font>
    <font>
      <b/>
      <sz val="12.0"/>
      <color rgb="FFE36C09"/>
      <name val="Arial"/>
    </font>
    <font>
      <b/>
      <sz val="10.0"/>
      <color rgb="FF000000"/>
      <name val="Arial"/>
    </font>
    <font>
      <b/>
      <sz val="11.0"/>
      <color theme="1"/>
      <name val="Calibri"/>
    </font>
    <font>
      <sz val="11.0"/>
      <color rgb="FF000000"/>
      <name val="Calibri"/>
    </font>
  </fonts>
  <fills count="21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theme="0"/>
      </patternFill>
    </fill>
    <fill>
      <patternFill patternType="solid">
        <fgColor rgb="FFB8CCE4"/>
        <bgColor rgb="FFB8CCE4"/>
      </patternFill>
    </fill>
    <fill>
      <patternFill patternType="solid">
        <fgColor rgb="FFD99594"/>
        <bgColor rgb="FFD99594"/>
      </patternFill>
    </fill>
    <fill>
      <patternFill patternType="solid">
        <fgColor rgb="FFF2DBDB"/>
        <bgColor rgb="FFF2DBDB"/>
      </patternFill>
    </fill>
    <fill>
      <patternFill patternType="solid">
        <fgColor rgb="FFE36C09"/>
        <bgColor rgb="FFE36C09"/>
      </patternFill>
    </fill>
    <fill>
      <patternFill patternType="solid">
        <fgColor rgb="FFDAEEF3"/>
        <bgColor rgb="FFDAEEF3"/>
      </patternFill>
    </fill>
    <fill>
      <patternFill patternType="solid">
        <fgColor rgb="FF31859B"/>
        <bgColor rgb="FF31859B"/>
      </patternFill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  <fill>
      <patternFill patternType="solid">
        <fgColor rgb="FFB2A1C7"/>
        <bgColor rgb="FFB2A1C7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rgb="FFB6DDE8"/>
        <bgColor rgb="FFB6DDE8"/>
      </patternFill>
    </fill>
  </fills>
  <borders count="4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  <bottom/>
    </border>
    <border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  <border>
      <right style="thin">
        <color rgb="FF000000"/>
      </right>
    </border>
    <border>
      <left style="thin">
        <color rgb="FF000000"/>
      </left>
      <right/>
      <top/>
      <bottom/>
    </border>
    <border>
      <right style="thin">
        <color rgb="FF000000"/>
      </right>
      <top/>
      <bottom style="thin">
        <color rgb="FF000000"/>
      </bottom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4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2" fontId="2" numFmtId="0" xfId="0" applyAlignment="1" applyBorder="1" applyFill="1" applyFont="1">
      <alignment horizontal="center" shrinkToFit="0" vertical="bottom" wrapText="0"/>
    </xf>
    <xf borderId="2" fillId="0" fontId="3" numFmtId="0" xfId="0" applyBorder="1" applyFont="1"/>
    <xf borderId="3" fillId="0" fontId="3" numFmtId="0" xfId="0" applyBorder="1" applyFont="1"/>
    <xf borderId="4" fillId="2" fontId="2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4" fillId="0" fontId="1" numFmtId="164" xfId="0" applyAlignment="1" applyBorder="1" applyFont="1" applyNumberFormat="1">
      <alignment shrinkToFit="0" vertical="bottom" wrapText="0"/>
    </xf>
    <xf borderId="5" fillId="3" fontId="4" numFmtId="0" xfId="0" applyAlignment="1" applyBorder="1" applyFill="1" applyFont="1">
      <alignment shrinkToFit="0" vertical="bottom" wrapText="0"/>
    </xf>
    <xf borderId="5" fillId="3" fontId="1" numFmtId="0" xfId="0" applyAlignment="1" applyBorder="1" applyFont="1">
      <alignment shrinkToFit="0" vertical="bottom" wrapText="0"/>
    </xf>
    <xf borderId="1" fillId="4" fontId="2" numFmtId="0" xfId="0" applyAlignment="1" applyBorder="1" applyFill="1" applyFont="1">
      <alignment horizontal="center" shrinkToFit="0" vertical="bottom" wrapText="0"/>
    </xf>
    <xf borderId="4" fillId="4" fontId="2" numFmtId="164" xfId="0" applyAlignment="1" applyBorder="1" applyFont="1" applyNumberFormat="1">
      <alignment shrinkToFit="0" vertical="bottom" wrapText="0"/>
    </xf>
    <xf borderId="4" fillId="2" fontId="2" numFmtId="0" xfId="0" applyAlignment="1" applyBorder="1" applyFont="1">
      <alignment horizontal="center" shrinkToFit="0" vertical="top" wrapText="1"/>
    </xf>
    <xf borderId="6" fillId="2" fontId="2" numFmtId="0" xfId="0" applyAlignment="1" applyBorder="1" applyFont="1">
      <alignment horizontal="center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shrinkToFit="0" vertical="top" wrapText="1"/>
    </xf>
    <xf borderId="1" fillId="0" fontId="1" numFmtId="0" xfId="0" applyAlignment="1" applyBorder="1" applyFont="1">
      <alignment horizontal="center" shrinkToFit="0" vertical="bottom" wrapText="0"/>
    </xf>
    <xf borderId="4" fillId="0" fontId="1" numFmtId="165" xfId="0" applyAlignment="1" applyBorder="1" applyFont="1" applyNumberFormat="1">
      <alignment shrinkToFit="0" vertical="center" wrapText="0"/>
    </xf>
    <xf borderId="4" fillId="4" fontId="1" numFmtId="164" xfId="0" applyAlignment="1" applyBorder="1" applyFont="1" applyNumberFormat="1">
      <alignment shrinkToFit="0" vertical="bottom" wrapText="0"/>
    </xf>
    <xf borderId="4" fillId="0" fontId="1" numFmtId="165" xfId="0" applyAlignment="1" applyBorder="1" applyFont="1" applyNumberFormat="1">
      <alignment shrinkToFit="0" vertical="bottom" wrapText="0"/>
    </xf>
    <xf borderId="4" fillId="4" fontId="2" numFmtId="0" xfId="0" applyAlignment="1" applyBorder="1" applyFont="1">
      <alignment horizontal="center" shrinkToFit="0" vertical="top" wrapText="1"/>
    </xf>
    <xf borderId="6" fillId="4" fontId="2" numFmtId="0" xfId="0" applyAlignment="1" applyBorder="1" applyFont="1">
      <alignment horizontal="center" shrinkToFit="0" vertical="bottom" wrapText="0"/>
    </xf>
    <xf borderId="4" fillId="4" fontId="2" numFmtId="165" xfId="0" applyAlignment="1" applyBorder="1" applyFont="1" applyNumberFormat="1">
      <alignment shrinkToFit="0" vertical="bottom" wrapText="0"/>
    </xf>
    <xf borderId="4" fillId="0" fontId="1" numFmtId="0" xfId="0" applyAlignment="1" applyBorder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top" wrapText="1"/>
    </xf>
    <xf borderId="1" fillId="0" fontId="1" numFmtId="0" xfId="0" applyAlignment="1" applyBorder="1" applyFont="1">
      <alignment horizontal="center" shrinkToFit="0" vertical="bottom" wrapText="1"/>
    </xf>
    <xf borderId="4" fillId="0" fontId="1" numFmtId="0" xfId="0" applyAlignment="1" applyBorder="1" applyFont="1">
      <alignment shrinkToFit="0" vertical="bottom" wrapText="0"/>
    </xf>
    <xf borderId="6" fillId="4" fontId="2" numFmtId="0" xfId="0" applyAlignment="1" applyBorder="1" applyFont="1">
      <alignment horizontal="center" shrinkToFit="0" vertical="bottom" wrapText="1"/>
    </xf>
    <xf borderId="0" fillId="0" fontId="1" numFmtId="164" xfId="0" applyAlignment="1" applyFont="1" applyNumberFormat="1">
      <alignment shrinkToFit="0" vertical="bottom" wrapText="0"/>
    </xf>
    <xf borderId="6" fillId="2" fontId="2" numFmtId="0" xfId="0" applyAlignment="1" applyBorder="1" applyFont="1">
      <alignment horizontal="center" shrinkToFit="0" vertical="top" wrapText="1"/>
    </xf>
    <xf borderId="6" fillId="4" fontId="2" numFmtId="0" xfId="0" applyAlignment="1" applyBorder="1" applyFont="1">
      <alignment horizontal="center" shrinkToFit="0" vertical="top" wrapText="1"/>
    </xf>
    <xf borderId="7" fillId="2" fontId="2" numFmtId="0" xfId="0" applyAlignment="1" applyBorder="1" applyFont="1">
      <alignment horizontal="center" shrinkToFit="0" vertical="top" wrapText="1"/>
    </xf>
    <xf borderId="4" fillId="0" fontId="5" numFmtId="0" xfId="0" applyAlignment="1" applyBorder="1" applyFont="1">
      <alignment readingOrder="0" shrinkToFit="0" vertical="center" wrapText="1"/>
    </xf>
    <xf borderId="2" fillId="0" fontId="5" numFmtId="0" xfId="0" applyAlignment="1" applyBorder="1" applyFont="1">
      <alignment horizontal="center" readingOrder="0" shrinkToFit="0" vertical="top" wrapText="1"/>
    </xf>
    <xf borderId="8" fillId="4" fontId="1" numFmtId="164" xfId="0" applyAlignment="1" applyBorder="1" applyFont="1" applyNumberFormat="1">
      <alignment shrinkToFit="0" vertical="bottom" wrapText="0"/>
    </xf>
    <xf borderId="4" fillId="0" fontId="5" numFmtId="0" xfId="0" applyAlignment="1" applyBorder="1" applyFont="1">
      <alignment shrinkToFit="0" vertical="center" wrapText="1"/>
    </xf>
    <xf borderId="2" fillId="0" fontId="5" numFmtId="0" xfId="0" applyAlignment="1" applyBorder="1" applyFont="1">
      <alignment horizontal="center" shrinkToFit="0" vertical="top" wrapText="1"/>
    </xf>
    <xf borderId="4" fillId="0" fontId="6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horizontal="center" shrinkToFit="0" vertical="top" wrapText="1"/>
    </xf>
    <xf borderId="4" fillId="0" fontId="7" numFmtId="0" xfId="0" applyAlignment="1" applyBorder="1" applyFont="1">
      <alignment shrinkToFit="0" vertical="center" wrapText="1"/>
    </xf>
    <xf borderId="9" fillId="4" fontId="2" numFmtId="0" xfId="0" applyAlignment="1" applyBorder="1" applyFont="1">
      <alignment horizontal="center" shrinkToFit="0" vertical="top" wrapText="1"/>
    </xf>
    <xf borderId="9" fillId="4" fontId="2" numFmtId="165" xfId="0" applyAlignment="1" applyBorder="1" applyFont="1" applyNumberFormat="1">
      <alignment horizontal="right" shrinkToFit="0" vertical="top" wrapText="1"/>
    </xf>
    <xf borderId="0" fillId="0" fontId="7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top" wrapText="1"/>
    </xf>
    <xf borderId="0" fillId="0" fontId="2" numFmtId="166" xfId="0" applyAlignment="1" applyFont="1" applyNumberFormat="1">
      <alignment horizontal="right" shrinkToFit="0" vertical="top" wrapText="1"/>
    </xf>
    <xf borderId="0" fillId="0" fontId="2" numFmtId="0" xfId="0" applyAlignment="1" applyFont="1">
      <alignment horizontal="left" shrinkToFit="0" vertical="top" wrapText="1"/>
    </xf>
    <xf borderId="1" fillId="2" fontId="2" numFmtId="0" xfId="0" applyAlignment="1" applyBorder="1" applyFont="1">
      <alignment horizontal="center" shrinkToFit="0" vertical="top" wrapText="1"/>
    </xf>
    <xf borderId="4" fillId="2" fontId="2" numFmtId="166" xfId="0" applyAlignment="1" applyBorder="1" applyFont="1" applyNumberFormat="1">
      <alignment horizontal="center" shrinkToFit="0" vertical="top" wrapText="1"/>
    </xf>
    <xf borderId="6" fillId="5" fontId="1" numFmtId="0" xfId="0" applyAlignment="1" applyBorder="1" applyFill="1" applyFont="1">
      <alignment horizontal="left" shrinkToFit="0" vertical="top" wrapText="1"/>
    </xf>
    <xf borderId="10" fillId="5" fontId="1" numFmtId="0" xfId="0" applyAlignment="1" applyBorder="1" applyFont="1">
      <alignment horizontal="left" shrinkToFit="0" vertical="top" wrapText="1"/>
    </xf>
    <xf borderId="4" fillId="4" fontId="1" numFmtId="165" xfId="0" applyAlignment="1" applyBorder="1" applyFont="1" applyNumberFormat="1">
      <alignment horizontal="right" shrinkToFit="0" vertical="top" wrapText="1"/>
    </xf>
    <xf borderId="1" fillId="4" fontId="2" numFmtId="0" xfId="0" applyAlignment="1" applyBorder="1" applyFont="1">
      <alignment horizontal="center" shrinkToFit="0" vertical="top" wrapText="1"/>
    </xf>
    <xf borderId="4" fillId="4" fontId="2" numFmtId="165" xfId="0" applyAlignment="1" applyBorder="1" applyFont="1" applyNumberFormat="1">
      <alignment horizontal="right" shrinkToFit="0" vertical="top" wrapText="1"/>
    </xf>
    <xf borderId="11" fillId="2" fontId="2" numFmtId="0" xfId="0" applyAlignment="1" applyBorder="1" applyFont="1">
      <alignment horizontal="center" shrinkToFit="0" vertical="top" wrapText="1"/>
    </xf>
    <xf borderId="12" fillId="0" fontId="3" numFmtId="0" xfId="0" applyBorder="1" applyFont="1"/>
    <xf borderId="10" fillId="5" fontId="1" numFmtId="0" xfId="0" applyAlignment="1" applyBorder="1" applyFont="1">
      <alignment shrinkToFit="0" vertical="bottom" wrapText="0"/>
    </xf>
    <xf borderId="4" fillId="0" fontId="1" numFmtId="165" xfId="0" applyAlignment="1" applyBorder="1" applyFont="1" applyNumberFormat="1">
      <alignment horizontal="right" shrinkToFit="0" vertical="top" wrapText="1"/>
    </xf>
    <xf borderId="0" fillId="0" fontId="8" numFmtId="0" xfId="0" applyAlignment="1" applyFont="1">
      <alignment shrinkToFit="0" vertical="bottom" wrapText="0"/>
    </xf>
    <xf borderId="1" fillId="5" fontId="1" numFmtId="0" xfId="0" applyAlignment="1" applyBorder="1" applyFont="1">
      <alignment horizontal="left" shrinkToFit="0" vertical="top" wrapText="1"/>
    </xf>
    <xf borderId="0" fillId="0" fontId="1" numFmtId="165" xfId="0" applyAlignment="1" applyFont="1" applyNumberFormat="1">
      <alignment shrinkToFit="0" vertical="bottom" wrapText="0"/>
    </xf>
    <xf borderId="6" fillId="4" fontId="2" numFmtId="0" xfId="0" applyAlignment="1" applyBorder="1" applyFont="1">
      <alignment shrinkToFit="0" vertical="bottom" wrapText="0"/>
    </xf>
    <xf borderId="10" fillId="4" fontId="2" numFmtId="0" xfId="0" applyAlignment="1" applyBorder="1" applyFont="1">
      <alignment shrinkToFit="0" vertical="bottom" wrapText="0"/>
    </xf>
    <xf borderId="13" fillId="2" fontId="2" numFmtId="0" xfId="0" applyAlignment="1" applyBorder="1" applyFont="1">
      <alignment horizontal="center" shrinkToFit="0" vertical="center" wrapText="0"/>
    </xf>
    <xf borderId="11" fillId="2" fontId="2" numFmtId="0" xfId="0" applyAlignment="1" applyBorder="1" applyFont="1">
      <alignment horizontal="center" shrinkToFit="0" vertical="bottom" wrapText="0"/>
    </xf>
    <xf borderId="14" fillId="0" fontId="3" numFmtId="0" xfId="0" applyBorder="1" applyFont="1"/>
    <xf borderId="15" fillId="0" fontId="3" numFmtId="0" xfId="0" applyBorder="1" applyFont="1"/>
    <xf borderId="6" fillId="2" fontId="2" numFmtId="0" xfId="0" applyAlignment="1" applyBorder="1" applyFont="1">
      <alignment horizontal="center" shrinkToFit="0" vertical="bottom" wrapText="0"/>
    </xf>
    <xf borderId="4" fillId="2" fontId="2" numFmtId="0" xfId="0" applyAlignment="1" applyBorder="1" applyFont="1">
      <alignment shrinkToFit="0" vertical="bottom" wrapText="0"/>
    </xf>
    <xf borderId="1" fillId="0" fontId="1" numFmtId="10" xfId="0" applyAlignment="1" applyBorder="1" applyFont="1" applyNumberFormat="1">
      <alignment horizontal="center" shrinkToFit="0" vertical="bottom" wrapText="0"/>
    </xf>
    <xf borderId="4" fillId="4" fontId="1" numFmtId="10" xfId="0" applyAlignment="1" applyBorder="1" applyFont="1" applyNumberFormat="1">
      <alignment horizontal="right" shrinkToFit="0" vertical="bottom" wrapText="0"/>
    </xf>
    <xf borderId="16" fillId="2" fontId="2" numFmtId="0" xfId="0" applyAlignment="1" applyBorder="1" applyFont="1">
      <alignment horizontal="center" shrinkToFit="0" vertical="center" wrapText="0"/>
    </xf>
    <xf borderId="17" fillId="0" fontId="3" numFmtId="0" xfId="0" applyBorder="1" applyFont="1"/>
    <xf borderId="1" fillId="0" fontId="1" numFmtId="165" xfId="0" applyAlignment="1" applyBorder="1" applyFont="1" applyNumberFormat="1">
      <alignment horizontal="center" shrinkToFit="0" vertical="top" wrapText="1"/>
    </xf>
    <xf borderId="4" fillId="4" fontId="1" numFmtId="165" xfId="0" applyAlignment="1" applyBorder="1" applyFont="1" applyNumberFormat="1">
      <alignment shrinkToFit="0" vertical="bottom" wrapText="0"/>
    </xf>
    <xf borderId="5" fillId="6" fontId="2" numFmtId="0" xfId="0" applyAlignment="1" applyBorder="1" applyFill="1" applyFont="1">
      <alignment shrinkToFit="0" vertical="bottom" wrapText="0"/>
    </xf>
    <xf borderId="5" fillId="6" fontId="1" numFmtId="0" xfId="0" applyAlignment="1" applyBorder="1" applyFont="1">
      <alignment shrinkToFit="0" vertical="bottom" wrapText="0"/>
    </xf>
    <xf borderId="0" fillId="0" fontId="2" numFmtId="0" xfId="0" applyAlignment="1" applyFont="1">
      <alignment horizontal="left" shrinkToFit="0" vertical="bottom" wrapText="0"/>
    </xf>
    <xf borderId="1" fillId="7" fontId="2" numFmtId="0" xfId="0" applyAlignment="1" applyBorder="1" applyFill="1" applyFont="1">
      <alignment horizontal="center" shrinkToFit="0" vertical="top" wrapText="1"/>
    </xf>
    <xf borderId="4" fillId="7" fontId="2" numFmtId="0" xfId="0" applyAlignment="1" applyBorder="1" applyFont="1">
      <alignment horizontal="center" shrinkToFit="0" vertical="top" wrapText="1"/>
    </xf>
    <xf borderId="1" fillId="0" fontId="1" numFmtId="0" xfId="0" applyAlignment="1" applyBorder="1" applyFont="1">
      <alignment horizontal="left" shrinkToFit="0" vertical="bottom" wrapText="1"/>
    </xf>
    <xf borderId="4" fillId="8" fontId="1" numFmtId="10" xfId="0" applyAlignment="1" applyBorder="1" applyFill="1" applyFont="1" applyNumberFormat="1">
      <alignment horizontal="center" shrinkToFit="0" vertical="bottom" wrapText="1"/>
    </xf>
    <xf borderId="4" fillId="8" fontId="2" numFmtId="164" xfId="0" applyAlignment="1" applyBorder="1" applyFont="1" applyNumberFormat="1">
      <alignment shrinkToFit="0" vertical="bottom" wrapText="0"/>
    </xf>
    <xf borderId="4" fillId="9" fontId="2" numFmtId="0" xfId="0" applyAlignment="1" applyBorder="1" applyFill="1" applyFont="1">
      <alignment horizontal="center" shrinkToFit="0" vertical="bottom" wrapText="0"/>
    </xf>
    <xf borderId="4" fillId="9" fontId="1" numFmtId="0" xfId="0" applyAlignment="1" applyBorder="1" applyFont="1">
      <alignment shrinkToFit="0" vertical="bottom" wrapText="0"/>
    </xf>
    <xf borderId="6" fillId="8" fontId="2" numFmtId="0" xfId="0" applyAlignment="1" applyBorder="1" applyFont="1">
      <alignment shrinkToFit="0" vertical="bottom" wrapText="1"/>
    </xf>
    <xf borderId="10" fillId="8" fontId="2" numFmtId="0" xfId="0" applyAlignment="1" applyBorder="1" applyFont="1">
      <alignment shrinkToFit="0" vertical="bottom" wrapText="1"/>
    </xf>
    <xf borderId="4" fillId="8" fontId="2" numFmtId="10" xfId="0" applyAlignment="1" applyBorder="1" applyFont="1" applyNumberFormat="1">
      <alignment horizontal="center" shrinkToFit="0" vertical="bottom" wrapText="1"/>
    </xf>
    <xf borderId="0" fillId="0" fontId="1" numFmtId="10" xfId="0" applyAlignment="1" applyFont="1" applyNumberForma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13" fillId="7" fontId="2" numFmtId="0" xfId="0" applyAlignment="1" applyBorder="1" applyFont="1">
      <alignment horizontal="center" shrinkToFit="0" vertical="center" wrapText="1"/>
    </xf>
    <xf borderId="16" fillId="7" fontId="2" numFmtId="0" xfId="0" applyAlignment="1" applyBorder="1" applyFont="1">
      <alignment horizontal="center" shrinkToFit="0" vertical="center" wrapText="1"/>
    </xf>
    <xf borderId="16" fillId="7" fontId="2" numFmtId="0" xfId="0" applyAlignment="1" applyBorder="1" applyFont="1">
      <alignment horizontal="center" shrinkToFit="0" vertical="bottom" wrapText="1"/>
    </xf>
    <xf borderId="13" fillId="7" fontId="2" numFmtId="0" xfId="0" applyAlignment="1" applyBorder="1" applyFont="1">
      <alignment horizontal="center" shrinkToFit="0" vertical="bottom" wrapText="1"/>
    </xf>
    <xf borderId="1" fillId="7" fontId="2" numFmtId="0" xfId="0" applyAlignment="1" applyBorder="1" applyFont="1">
      <alignment horizontal="center" shrinkToFit="0" vertical="bottom" wrapText="1"/>
    </xf>
    <xf borderId="4" fillId="7" fontId="2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readingOrder="0" shrinkToFit="0" vertical="bottom" wrapText="1"/>
    </xf>
    <xf borderId="1" fillId="0" fontId="1" numFmtId="0" xfId="0" applyAlignment="1" applyBorder="1" applyFont="1">
      <alignment horizontal="center" readingOrder="0" shrinkToFit="0" vertical="bottom" wrapText="1"/>
    </xf>
    <xf borderId="4" fillId="0" fontId="1" numFmtId="164" xfId="0" applyAlignment="1" applyBorder="1" applyFont="1" applyNumberFormat="1">
      <alignment readingOrder="0" shrinkToFit="0" vertical="bottom" wrapText="0"/>
    </xf>
    <xf borderId="4" fillId="8" fontId="1" numFmtId="164" xfId="0" applyAlignment="1" applyBorder="1" applyFont="1" applyNumberFormat="1">
      <alignment shrinkToFit="0" vertical="bottom" wrapText="0"/>
    </xf>
    <xf borderId="0" fillId="0" fontId="1" numFmtId="0" xfId="0" applyAlignment="1" applyFont="1">
      <alignment shrinkToFit="0" vertical="bottom" wrapText="1"/>
    </xf>
    <xf borderId="1" fillId="0" fontId="1" numFmtId="0" xfId="0" applyAlignment="1" applyBorder="1" applyFont="1">
      <alignment shrinkToFit="0" vertical="bottom" wrapText="1"/>
    </xf>
    <xf borderId="4" fillId="8" fontId="2" numFmtId="0" xfId="0" applyAlignment="1" applyBorder="1" applyFont="1">
      <alignment horizontal="center" shrinkToFit="0" vertical="bottom" wrapText="0"/>
    </xf>
    <xf borderId="6" fillId="8" fontId="2" numFmtId="0" xfId="0" applyAlignment="1" applyBorder="1" applyFont="1">
      <alignment horizontal="center" shrinkToFit="0" vertical="bottom" wrapText="1"/>
    </xf>
    <xf borderId="4" fillId="8" fontId="2" numFmtId="0" xfId="0" applyAlignment="1" applyBorder="1" applyFont="1">
      <alignment shrinkToFit="0" vertical="bottom" wrapText="0"/>
    </xf>
    <xf borderId="18" fillId="7" fontId="2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20" fillId="0" fontId="3" numFmtId="0" xfId="0" applyBorder="1" applyFont="1"/>
    <xf borderId="2" fillId="0" fontId="1" numFmtId="0" xfId="0" applyAlignment="1" applyBorder="1" applyFont="1">
      <alignment horizontal="center" shrinkToFit="0" vertical="bottom" wrapText="1"/>
    </xf>
    <xf borderId="4" fillId="8" fontId="1" numFmtId="3" xfId="0" applyAlignment="1" applyBorder="1" applyFont="1" applyNumberFormat="1">
      <alignment horizontal="center" shrinkToFit="0" vertical="bottom" wrapText="0"/>
    </xf>
    <xf borderId="1" fillId="8" fontId="2" numFmtId="0" xfId="0" applyAlignment="1" applyBorder="1" applyFont="1">
      <alignment horizontal="center" shrinkToFit="0" vertical="bottom" wrapText="0"/>
    </xf>
    <xf borderId="13" fillId="7" fontId="2" numFmtId="0" xfId="0" applyAlignment="1" applyBorder="1" applyFont="1">
      <alignment horizontal="center" shrinkToFit="0" vertical="center" wrapText="0"/>
    </xf>
    <xf borderId="1" fillId="7" fontId="2" numFmtId="0" xfId="0" applyAlignment="1" applyBorder="1" applyFont="1">
      <alignment horizontal="center" shrinkToFit="0" vertical="bottom" wrapText="0"/>
    </xf>
    <xf borderId="4" fillId="7" fontId="2" numFmtId="0" xfId="0" applyAlignment="1" applyBorder="1" applyFont="1">
      <alignment horizontal="center" shrinkToFit="0" vertical="bottom" wrapText="0"/>
    </xf>
    <xf borderId="4" fillId="0" fontId="1" numFmtId="9" xfId="0" applyAlignment="1" applyBorder="1" applyFont="1" applyNumberFormat="1">
      <alignment horizontal="center" shrinkToFit="0" vertical="bottom" wrapText="0"/>
    </xf>
    <xf borderId="4" fillId="8" fontId="1" numFmtId="9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shrinkToFit="0" vertical="center" wrapText="1"/>
    </xf>
    <xf borderId="5" fillId="5" fontId="1" numFmtId="0" xfId="0" applyAlignment="1" applyBorder="1" applyFont="1">
      <alignment shrinkToFit="0" vertical="bottom" wrapText="0"/>
    </xf>
    <xf borderId="7" fillId="7" fontId="2" numFmtId="0" xfId="0" applyAlignment="1" applyBorder="1" applyFont="1">
      <alignment horizontal="center" shrinkToFit="0" vertical="bottom" wrapText="0"/>
    </xf>
    <xf borderId="21" fillId="0" fontId="3" numFmtId="0" xfId="0" applyBorder="1" applyFont="1"/>
    <xf borderId="22" fillId="7" fontId="2" numFmtId="0" xfId="0" applyAlignment="1" applyBorder="1" applyFont="1">
      <alignment horizontal="center" shrinkToFit="0" vertical="bottom" wrapText="0"/>
    </xf>
    <xf borderId="4" fillId="8" fontId="1" numFmtId="0" xfId="0" applyAlignment="1" applyBorder="1" applyFont="1">
      <alignment shrinkToFit="0" vertical="bottom" wrapText="0"/>
    </xf>
    <xf borderId="4" fillId="0" fontId="6" numFmtId="0" xfId="0" applyAlignment="1" applyBorder="1" applyFont="1">
      <alignment readingOrder="0" shrinkToFit="0" vertical="center" wrapText="1"/>
    </xf>
    <xf borderId="4" fillId="0" fontId="1" numFmtId="9" xfId="0" applyAlignment="1" applyBorder="1" applyFont="1" applyNumberFormat="1">
      <alignment horizontal="center" readingOrder="0" shrinkToFit="0" vertical="bottom" wrapText="1"/>
    </xf>
    <xf borderId="4" fillId="0" fontId="1" numFmtId="1" xfId="0" applyAlignment="1" applyBorder="1" applyFont="1" applyNumberFormat="1">
      <alignment horizontal="center" readingOrder="0" shrinkToFit="0" vertical="bottom" wrapText="1"/>
    </xf>
    <xf borderId="10" fillId="8" fontId="1" numFmtId="167" xfId="0" applyAlignment="1" applyBorder="1" applyFont="1" applyNumberFormat="1">
      <alignment horizontal="center" shrinkToFit="0" vertical="center" wrapText="0"/>
    </xf>
    <xf borderId="8" fillId="8" fontId="1" numFmtId="164" xfId="0" applyAlignment="1" applyBorder="1" applyFont="1" applyNumberFormat="1">
      <alignment shrinkToFit="0" vertical="bottom" wrapText="0"/>
    </xf>
    <xf borderId="4" fillId="8" fontId="1" numFmtId="168" xfId="0" applyAlignment="1" applyBorder="1" applyFont="1" applyNumberFormat="1">
      <alignment shrinkToFit="0" vertical="bottom" wrapText="0"/>
    </xf>
    <xf borderId="4" fillId="8" fontId="1" numFmtId="169" xfId="0" applyAlignment="1" applyBorder="1" applyFont="1" applyNumberFormat="1">
      <alignment shrinkToFit="0" vertical="bottom" wrapText="0"/>
    </xf>
    <xf borderId="4" fillId="0" fontId="1" numFmtId="9" xfId="0" applyAlignment="1" applyBorder="1" applyFont="1" applyNumberFormat="1">
      <alignment horizontal="center" shrinkToFit="0" vertical="bottom" wrapText="1"/>
    </xf>
    <xf borderId="4" fillId="0" fontId="1" numFmtId="1" xfId="0" applyAlignment="1" applyBorder="1" applyFont="1" applyNumberFormat="1">
      <alignment horizontal="center" shrinkToFit="0" vertical="bottom" wrapText="1"/>
    </xf>
    <xf borderId="6" fillId="5" fontId="1" numFmtId="0" xfId="0" applyAlignment="1" applyBorder="1" applyFont="1">
      <alignment horizontal="left" shrinkToFit="0" vertical="bottom" wrapText="1"/>
    </xf>
    <xf borderId="9" fillId="8" fontId="2" numFmtId="164" xfId="0" applyAlignment="1" applyBorder="1" applyFont="1" applyNumberFormat="1">
      <alignment shrinkToFit="0" vertical="bottom" wrapText="0"/>
    </xf>
    <xf borderId="4" fillId="8" fontId="2" numFmtId="168" xfId="0" applyAlignment="1" applyBorder="1" applyFont="1" applyNumberFormat="1">
      <alignment shrinkToFit="0" vertical="bottom" wrapText="0"/>
    </xf>
    <xf borderId="4" fillId="8" fontId="2" numFmtId="169" xfId="0" applyAlignment="1" applyBorder="1" applyFont="1" applyNumberFormat="1">
      <alignment shrinkToFit="0" vertical="bottom" wrapText="0"/>
    </xf>
    <xf borderId="0" fillId="0" fontId="1" numFmtId="0" xfId="0" applyAlignment="1" applyFont="1">
      <alignment horizontal="left" shrinkToFit="0" vertical="bottom" wrapText="1"/>
    </xf>
    <xf borderId="0" fillId="0" fontId="1" numFmtId="169" xfId="0" applyAlignment="1" applyFont="1" applyNumberFormat="1">
      <alignment shrinkToFit="0" vertical="bottom" wrapText="0"/>
    </xf>
    <xf borderId="4" fillId="6" fontId="2" numFmtId="0" xfId="0" applyAlignment="1" applyBorder="1" applyFont="1">
      <alignment horizontal="left" shrinkToFit="0" vertical="bottom" wrapText="1"/>
    </xf>
    <xf borderId="4" fillId="0" fontId="2" numFmtId="3" xfId="0" applyAlignment="1" applyBorder="1" applyFont="1" applyNumberFormat="1">
      <alignment horizontal="center" shrinkToFit="0" vertical="bottom" wrapText="0"/>
    </xf>
    <xf borderId="0" fillId="0" fontId="8" numFmtId="1" xfId="0" applyAlignment="1" applyFont="1" applyNumberFormat="1">
      <alignment shrinkToFit="0" vertical="bottom" wrapText="0"/>
    </xf>
    <xf borderId="0" fillId="0" fontId="1" numFmtId="170" xfId="0" applyAlignment="1" applyFont="1" applyNumberFormat="1">
      <alignment shrinkToFit="0" vertical="bottom" wrapText="0"/>
    </xf>
    <xf borderId="4" fillId="6" fontId="2" numFmtId="4" xfId="0" applyAlignment="1" applyBorder="1" applyFont="1" applyNumberFormat="1">
      <alignment horizontal="center" shrinkToFit="0" vertical="bottom" wrapText="0"/>
    </xf>
    <xf borderId="0" fillId="0" fontId="2" numFmtId="3" xfId="0" applyAlignment="1" applyFont="1" applyNumberFormat="1">
      <alignment horizontal="center" shrinkToFit="0" vertical="bottom" wrapText="0"/>
    </xf>
    <xf borderId="0" fillId="0" fontId="1" numFmtId="3" xfId="0" applyAlignment="1" applyFont="1" applyNumberFormat="1">
      <alignment shrinkToFit="0" vertical="bottom" wrapText="0"/>
    </xf>
    <xf borderId="0" fillId="0" fontId="1" numFmtId="1" xfId="0" applyAlignment="1" applyFont="1" applyNumberFormat="1">
      <alignment shrinkToFit="0" vertical="bottom" wrapText="0"/>
    </xf>
    <xf borderId="23" fillId="0" fontId="2" numFmtId="0" xfId="0" applyAlignment="1" applyBorder="1" applyFont="1">
      <alignment horizontal="left" shrinkToFit="0" vertical="bottom" wrapText="1"/>
    </xf>
    <xf borderId="23" fillId="0" fontId="3" numFmtId="0" xfId="0" applyBorder="1" applyFont="1"/>
    <xf borderId="2" fillId="0" fontId="1" numFmtId="9" xfId="0" applyAlignment="1" applyBorder="1" applyFont="1" applyNumberFormat="1">
      <alignment horizontal="center" shrinkToFit="0" vertical="bottom" wrapText="1"/>
    </xf>
    <xf borderId="18" fillId="0" fontId="1" numFmtId="0" xfId="0" applyAlignment="1" applyBorder="1" applyFont="1">
      <alignment horizontal="left" shrinkToFit="0" vertical="bottom" wrapText="1"/>
    </xf>
    <xf borderId="19" fillId="0" fontId="1" numFmtId="9" xfId="0" applyAlignment="1" applyBorder="1" applyFont="1" applyNumberFormat="1">
      <alignment horizontal="center" shrinkToFit="0" vertical="bottom" wrapText="1"/>
    </xf>
    <xf borderId="20" fillId="0" fontId="1" numFmtId="0" xfId="0" applyAlignment="1" applyBorder="1" applyFont="1">
      <alignment horizontal="left" shrinkToFit="0" vertical="bottom" wrapText="1"/>
    </xf>
    <xf borderId="23" fillId="0" fontId="1" numFmtId="0" xfId="0" applyAlignment="1" applyBorder="1" applyFont="1">
      <alignment horizontal="center" shrinkToFit="0" vertical="bottom" wrapText="1"/>
    </xf>
    <xf borderId="0" fillId="0" fontId="9" numFmtId="0" xfId="0" applyAlignment="1" applyFont="1">
      <alignment shrinkToFit="0" vertical="bottom" wrapText="0"/>
    </xf>
    <xf borderId="0" fillId="0" fontId="1" numFmtId="9" xfId="0" applyAlignment="1" applyFont="1" applyNumberFormat="1">
      <alignment horizontal="center" shrinkToFit="0" vertical="bottom" wrapText="1"/>
    </xf>
    <xf borderId="0" fillId="0" fontId="2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shrinkToFit="0" vertical="bottom" wrapText="0"/>
    </xf>
    <xf borderId="4" fillId="0" fontId="1" numFmtId="0" xfId="0" applyAlignment="1" applyBorder="1" applyFont="1">
      <alignment horizontal="left" shrinkToFit="0" vertical="bottom" wrapText="1"/>
    </xf>
    <xf borderId="6" fillId="8" fontId="1" numFmtId="0" xfId="0" applyAlignment="1" applyBorder="1" applyFont="1">
      <alignment horizontal="center" shrinkToFit="0" vertical="bottom" wrapText="1"/>
    </xf>
    <xf borderId="24" fillId="8" fontId="1" numFmtId="164" xfId="0" applyAlignment="1" applyBorder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1"/>
    </xf>
    <xf borderId="25" fillId="0" fontId="1" numFmtId="164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readingOrder="0" shrinkToFit="0" vertical="bottom" wrapText="0"/>
    </xf>
    <xf borderId="0" fillId="0" fontId="5" numFmtId="0" xfId="0" applyAlignment="1" applyFont="1">
      <alignment horizontal="left" shrinkToFit="0" vertical="bottom" wrapText="0"/>
    </xf>
    <xf borderId="0" fillId="0" fontId="5" numFmtId="3" xfId="0" applyAlignment="1" applyFont="1" applyNumberFormat="1">
      <alignment horizontal="right" shrinkToFit="0" vertical="bottom" wrapText="0"/>
    </xf>
    <xf borderId="26" fillId="0" fontId="1" numFmtId="0" xfId="0" applyAlignment="1" applyBorder="1" applyFont="1">
      <alignment horizontal="center" readingOrder="0" shrinkToFit="0" vertical="bottom" wrapText="0"/>
    </xf>
    <xf borderId="6" fillId="8" fontId="2" numFmtId="0" xfId="0" applyAlignment="1" applyBorder="1" applyFont="1">
      <alignment shrinkToFit="0" vertical="bottom" wrapText="0"/>
    </xf>
    <xf borderId="10" fillId="8" fontId="1" numFmtId="0" xfId="0" applyAlignment="1" applyBorder="1" applyFont="1">
      <alignment shrinkToFit="0" vertical="bottom" wrapText="0"/>
    </xf>
    <xf borderId="8" fillId="8" fontId="1" numFmtId="0" xfId="0" applyAlignment="1" applyBorder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5" fillId="8" fontId="2" numFmtId="0" xfId="0" applyAlignment="1" applyBorder="1" applyFont="1">
      <alignment shrinkToFit="0" vertical="bottom" wrapText="0"/>
    </xf>
    <xf borderId="5" fillId="8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horizontal="left" shrinkToFit="0" vertical="bottom" wrapText="1"/>
    </xf>
    <xf borderId="4" fillId="8" fontId="1" numFmtId="10" xfId="0" applyAlignment="1" applyBorder="1" applyFont="1" applyNumberFormat="1">
      <alignment shrinkToFit="0" vertical="bottom" wrapText="0"/>
    </xf>
    <xf borderId="4" fillId="0" fontId="2" numFmtId="0" xfId="0" applyAlignment="1" applyBorder="1" applyFont="1">
      <alignment shrinkToFit="0" vertical="bottom" wrapText="0"/>
    </xf>
    <xf borderId="0" fillId="0" fontId="1" numFmtId="171" xfId="0" applyAlignment="1" applyFont="1" applyNumberForma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4" fillId="10" fontId="2" numFmtId="3" xfId="0" applyAlignment="1" applyBorder="1" applyFill="1" applyFont="1" applyNumberFormat="1">
      <alignment horizontal="center" shrinkToFit="0" vertical="bottom" wrapText="0"/>
    </xf>
    <xf borderId="0" fillId="0" fontId="2" numFmtId="3" xfId="0" applyAlignment="1" applyFont="1" applyNumberFormat="1">
      <alignment horizontal="left" shrinkToFit="0" vertical="bottom" wrapText="0"/>
    </xf>
    <xf borderId="0" fillId="0" fontId="10" numFmtId="3" xfId="0" applyAlignment="1" applyFont="1" applyNumberFormat="1">
      <alignment horizontal="left" shrinkToFit="0" vertical="bottom" wrapText="0"/>
    </xf>
    <xf borderId="18" fillId="11" fontId="2" numFmtId="0" xfId="0" applyAlignment="1" applyBorder="1" applyFill="1" applyFont="1">
      <alignment horizontal="center" shrinkToFit="0" vertical="center" wrapText="1"/>
    </xf>
    <xf borderId="13" fillId="11" fontId="2" numFmtId="0" xfId="0" applyAlignment="1" applyBorder="1" applyFont="1">
      <alignment horizontal="center" shrinkToFit="0" vertical="center" wrapText="1"/>
    </xf>
    <xf borderId="0" fillId="0" fontId="11" numFmtId="9" xfId="0" applyAlignment="1" applyFont="1" applyNumberFormat="1">
      <alignment shrinkToFit="0" vertical="bottom" wrapText="0"/>
    </xf>
    <xf borderId="19" fillId="0" fontId="1" numFmtId="0" xfId="0" applyAlignment="1" applyBorder="1" applyFont="1">
      <alignment horizontal="left" shrinkToFit="0" vertical="bottom" wrapText="1"/>
    </xf>
    <xf borderId="19" fillId="0" fontId="12" numFmtId="0" xfId="0" applyAlignment="1" applyBorder="1" applyFont="1">
      <alignment horizontal="center" shrinkToFit="0" vertical="bottom" wrapText="1"/>
    </xf>
    <xf borderId="7" fillId="10" fontId="1" numFmtId="164" xfId="0" applyAlignment="1" applyBorder="1" applyFont="1" applyNumberFormat="1">
      <alignment shrinkToFit="0" vertical="bottom" wrapText="0"/>
    </xf>
    <xf borderId="2" fillId="0" fontId="1" numFmtId="0" xfId="0" applyAlignment="1" applyBorder="1" applyFont="1">
      <alignment horizontal="left" shrinkToFit="0" vertical="bottom" wrapText="1"/>
    </xf>
    <xf borderId="2" fillId="0" fontId="12" numFmtId="0" xfId="0" applyAlignment="1" applyBorder="1" applyFont="1">
      <alignment horizontal="center" shrinkToFit="0" vertical="bottom" wrapText="1"/>
    </xf>
    <xf borderId="4" fillId="10" fontId="1" numFmtId="164" xfId="0" applyAlignment="1" applyBorder="1" applyFont="1" applyNumberFormat="1">
      <alignment shrinkToFit="0" vertical="bottom" wrapText="0"/>
    </xf>
    <xf borderId="10" fillId="10" fontId="1" numFmtId="168" xfId="0" applyAlignment="1" applyBorder="1" applyFont="1" applyNumberFormat="1">
      <alignment shrinkToFit="0" vertical="bottom" wrapText="0"/>
    </xf>
    <xf borderId="22" fillId="10" fontId="1" numFmtId="164" xfId="0" applyAlignment="1" applyBorder="1" applyFont="1" applyNumberFormat="1">
      <alignment shrinkToFit="0" vertical="bottom" wrapText="0"/>
    </xf>
    <xf borderId="27" fillId="0" fontId="1" numFmtId="0" xfId="0" applyAlignment="1" applyBorder="1" applyFont="1">
      <alignment horizontal="left" shrinkToFit="0" vertical="bottom" wrapText="1"/>
    </xf>
    <xf borderId="23" fillId="0" fontId="1" numFmtId="168" xfId="0" applyAlignment="1" applyBorder="1" applyFont="1" applyNumberFormat="1">
      <alignment shrinkToFit="0" vertical="bottom" wrapText="0"/>
    </xf>
    <xf borderId="9" fillId="10" fontId="1" numFmtId="164" xfId="0" applyAlignment="1" applyBorder="1" applyFont="1" applyNumberFormat="1">
      <alignment shrinkToFit="0" vertical="bottom" wrapText="0"/>
    </xf>
    <xf borderId="23" fillId="0" fontId="1" numFmtId="0" xfId="0" applyAlignment="1" applyBorder="1" applyFont="1">
      <alignment horizontal="left" shrinkToFit="0" vertical="bottom" wrapText="1"/>
    </xf>
    <xf borderId="28" fillId="10" fontId="2" numFmtId="0" xfId="0" applyAlignment="1" applyBorder="1" applyFont="1">
      <alignment horizontal="center" shrinkToFit="0" vertical="bottom" wrapText="0"/>
    </xf>
    <xf borderId="29" fillId="0" fontId="3" numFmtId="0" xfId="0" applyBorder="1" applyFont="1"/>
    <xf borderId="9" fillId="10" fontId="2" numFmtId="164" xfId="0" applyAlignment="1" applyBorder="1" applyFont="1" applyNumberFormat="1">
      <alignment shrinkToFit="0" vertical="bottom" wrapText="0"/>
    </xf>
    <xf borderId="16" fillId="11" fontId="2" numFmtId="0" xfId="0" applyAlignment="1" applyBorder="1" applyFont="1">
      <alignment horizontal="center" shrinkToFit="0" vertical="center" wrapText="1"/>
    </xf>
    <xf borderId="5" fillId="10" fontId="1" numFmtId="168" xfId="0" applyAlignment="1" applyBorder="1" applyFont="1" applyNumberFormat="1">
      <alignment shrinkToFit="0" vertical="bottom" wrapText="0"/>
    </xf>
    <xf borderId="1" fillId="10" fontId="2" numFmtId="0" xfId="0" applyAlignment="1" applyBorder="1" applyFont="1">
      <alignment horizontal="center" shrinkToFit="0" vertical="bottom" wrapText="0"/>
    </xf>
    <xf borderId="4" fillId="10" fontId="2" numFmtId="164" xfId="0" applyAlignment="1" applyBorder="1" applyFont="1" applyNumberFormat="1">
      <alignment shrinkToFit="0" vertical="bottom" wrapText="0"/>
    </xf>
    <xf borderId="0" fillId="0" fontId="13" numFmtId="0" xfId="0" applyAlignment="1" applyFont="1">
      <alignment shrinkToFit="0" vertical="bottom" wrapText="0"/>
    </xf>
    <xf borderId="1" fillId="0" fontId="2" numFmtId="0" xfId="0" applyAlignment="1" applyBorder="1" applyFont="1">
      <alignment horizontal="left" shrinkToFit="0" vertical="bottom" wrapText="0"/>
    </xf>
    <xf borderId="8" fillId="12" fontId="1" numFmtId="164" xfId="0" applyAlignment="1" applyBorder="1" applyFill="1" applyFont="1" applyNumberFormat="1">
      <alignment shrinkToFit="0" vertical="bottom" wrapText="0"/>
    </xf>
    <xf borderId="3" fillId="0" fontId="1" numFmtId="2" xfId="0" applyAlignment="1" applyBorder="1" applyFont="1" applyNumberFormat="1">
      <alignment shrinkToFit="0" vertical="bottom" wrapText="0"/>
    </xf>
    <xf borderId="3" fillId="0" fontId="1" numFmtId="10" xfId="0" applyAlignment="1" applyBorder="1" applyFont="1" applyNumberFormat="1">
      <alignment shrinkToFit="0" vertical="bottom" wrapText="0"/>
    </xf>
    <xf borderId="4" fillId="12" fontId="1" numFmtId="10" xfId="0" applyAlignment="1" applyBorder="1" applyFont="1" applyNumberFormat="1">
      <alignment shrinkToFit="0" vertical="bottom" wrapText="0"/>
    </xf>
    <xf borderId="8" fillId="12" fontId="2" numFmtId="172" xfId="0" applyAlignment="1" applyBorder="1" applyFont="1" applyNumberFormat="1">
      <alignment shrinkToFit="0" vertical="bottom" wrapText="0"/>
    </xf>
    <xf borderId="5" fillId="3" fontId="8" numFmtId="0" xfId="0" applyAlignment="1" applyBorder="1" applyFont="1">
      <alignment shrinkToFit="0" vertical="bottom" wrapText="0"/>
    </xf>
    <xf borderId="4" fillId="12" fontId="2" numFmtId="0" xfId="0" applyAlignment="1" applyBorder="1" applyFont="1">
      <alignment horizontal="center" shrinkToFit="0" vertical="bottom" wrapText="0"/>
    </xf>
    <xf borderId="4" fillId="0" fontId="1" numFmtId="0" xfId="0" applyAlignment="1" applyBorder="1" applyFont="1">
      <alignment horizontal="center" shrinkToFit="0" vertical="bottom" wrapText="0"/>
    </xf>
    <xf borderId="4" fillId="0" fontId="1" numFmtId="168" xfId="0" applyAlignment="1" applyBorder="1" applyFont="1" applyNumberFormat="1">
      <alignment shrinkToFit="0" vertical="bottom" wrapText="0"/>
    </xf>
    <xf borderId="4" fillId="0" fontId="1" numFmtId="172" xfId="0" applyAlignment="1" applyBorder="1" applyFont="1" applyNumberFormat="1">
      <alignment shrinkToFit="0" vertical="bottom" wrapText="0"/>
    </xf>
    <xf borderId="4" fillId="12" fontId="2" numFmtId="0" xfId="0" applyAlignment="1" applyBorder="1" applyFont="1">
      <alignment shrinkToFit="0" vertical="bottom" wrapText="0"/>
    </xf>
    <xf borderId="4" fillId="12" fontId="2" numFmtId="172" xfId="0" applyAlignment="1" applyBorder="1" applyFont="1" applyNumberFormat="1">
      <alignment shrinkToFit="0" vertical="bottom" wrapText="0"/>
    </xf>
    <xf borderId="4" fillId="12" fontId="1" numFmtId="168" xfId="0" applyAlignment="1" applyBorder="1" applyFont="1" applyNumberFormat="1">
      <alignment shrinkToFit="0" vertical="bottom" wrapText="0"/>
    </xf>
    <xf borderId="0" fillId="0" fontId="1" numFmtId="173" xfId="0" applyAlignment="1" applyFont="1" applyNumberFormat="1">
      <alignment shrinkToFit="0" vertical="bottom" wrapText="0"/>
    </xf>
    <xf borderId="0" fillId="0" fontId="14" numFmtId="0" xfId="0" applyAlignment="1" applyFont="1">
      <alignment shrinkToFit="0" vertical="bottom" wrapText="0"/>
    </xf>
    <xf borderId="5" fillId="13" fontId="2" numFmtId="0" xfId="0" applyAlignment="1" applyBorder="1" applyFill="1" applyFont="1">
      <alignment shrinkToFit="0" vertical="bottom" wrapText="0"/>
    </xf>
    <xf borderId="4" fillId="0" fontId="2" numFmtId="3" xfId="0" applyAlignment="1" applyBorder="1" applyFont="1" applyNumberFormat="1">
      <alignment shrinkToFit="0" vertical="bottom" wrapText="0"/>
    </xf>
    <xf borderId="0" fillId="0" fontId="1" numFmtId="3" xfId="0" applyAlignment="1" applyFont="1" applyNumberFormat="1">
      <alignment horizontal="center" shrinkToFit="0" vertical="bottom" wrapText="0"/>
    </xf>
    <xf borderId="18" fillId="14" fontId="2" numFmtId="0" xfId="0" applyAlignment="1" applyBorder="1" applyFill="1" applyFont="1">
      <alignment horizontal="center" shrinkToFit="0" vertical="center" wrapText="1"/>
    </xf>
    <xf borderId="30" fillId="0" fontId="3" numFmtId="0" xfId="0" applyBorder="1" applyFont="1"/>
    <xf borderId="7" fillId="14" fontId="2" numFmtId="0" xfId="0" applyAlignment="1" applyBorder="1" applyFont="1">
      <alignment horizontal="center" shrinkToFit="0" vertical="bottom" wrapText="0"/>
    </xf>
    <xf borderId="27" fillId="0" fontId="3" numFmtId="0" xfId="0" applyBorder="1" applyFont="1"/>
    <xf borderId="25" fillId="0" fontId="3" numFmtId="0" xfId="0" applyBorder="1" applyFont="1"/>
    <xf borderId="9" fillId="14" fontId="2" numFmtId="3" xfId="0" applyAlignment="1" applyBorder="1" applyFont="1" applyNumberFormat="1">
      <alignment horizontal="center" shrinkToFit="0" vertical="bottom" wrapText="0"/>
    </xf>
    <xf borderId="4" fillId="13" fontId="2" numFmtId="3" xfId="0" applyAlignment="1" applyBorder="1" applyFont="1" applyNumberFormat="1">
      <alignment horizontal="center" shrinkToFit="0" vertical="bottom" wrapText="0"/>
    </xf>
    <xf borderId="4" fillId="0" fontId="1" numFmtId="10" xfId="0" applyAlignment="1" applyBorder="1" applyFont="1" applyNumberFormat="1">
      <alignment horizontal="center" shrinkToFit="0" vertical="bottom" wrapText="0"/>
    </xf>
    <xf borderId="4" fillId="0" fontId="1" numFmtId="10" xfId="0" applyAlignment="1" applyBorder="1" applyFont="1" applyNumberFormat="1">
      <alignment horizontal="center" readingOrder="0" shrinkToFit="0" vertical="bottom" wrapText="0"/>
    </xf>
    <xf borderId="1" fillId="13" fontId="1" numFmtId="168" xfId="0" applyAlignment="1" applyBorder="1" applyFont="1" applyNumberFormat="1">
      <alignment horizontal="center" shrinkToFit="0" vertical="bottom" wrapText="0"/>
    </xf>
    <xf borderId="1" fillId="0" fontId="2" numFmtId="9" xfId="0" applyAlignment="1" applyBorder="1" applyFont="1" applyNumberFormat="1">
      <alignment horizontal="center" readingOrder="0" shrinkToFit="0" vertical="bottom" wrapText="0"/>
    </xf>
    <xf borderId="1" fillId="5" fontId="2" numFmtId="164" xfId="0" applyAlignment="1" applyBorder="1" applyFont="1" applyNumberFormat="1">
      <alignment shrinkToFit="0" vertical="bottom" wrapText="0"/>
    </xf>
    <xf borderId="31" fillId="13" fontId="2" numFmtId="0" xfId="0" applyAlignment="1" applyBorder="1" applyFont="1">
      <alignment horizontal="center" shrinkToFit="0" vertical="bottom" wrapText="0"/>
    </xf>
    <xf borderId="32" fillId="0" fontId="3" numFmtId="0" xfId="0" applyBorder="1" applyFont="1"/>
    <xf borderId="0" fillId="0" fontId="8" numFmtId="9" xfId="0" applyAlignment="1" applyFont="1" applyNumberFormat="1">
      <alignment shrinkToFit="0" vertical="bottom" wrapText="0"/>
    </xf>
    <xf borderId="5" fillId="5" fontId="2" numFmtId="0" xfId="0" applyAlignment="1" applyBorder="1" applyFont="1">
      <alignment shrinkToFit="0" vertical="bottom" wrapText="0"/>
    </xf>
    <xf borderId="7" fillId="15" fontId="2" numFmtId="0" xfId="0" applyAlignment="1" applyBorder="1" applyFill="1" applyFont="1">
      <alignment horizontal="center" shrinkToFit="0" vertical="bottom" wrapText="0"/>
    </xf>
    <xf borderId="22" fillId="15" fontId="2" numFmtId="3" xfId="0" applyAlignment="1" applyBorder="1" applyFont="1" applyNumberFormat="1">
      <alignment horizontal="center" shrinkToFit="0" vertical="bottom" wrapText="0"/>
    </xf>
    <xf borderId="1" fillId="5" fontId="1" numFmtId="0" xfId="0" applyAlignment="1" applyBorder="1" applyFont="1">
      <alignment horizontal="left" shrinkToFit="0" vertical="bottom" wrapText="0"/>
    </xf>
    <xf borderId="1" fillId="15" fontId="2" numFmtId="0" xfId="0" applyAlignment="1" applyBorder="1" applyFont="1">
      <alignment horizontal="left" shrinkToFit="0" vertical="bottom" wrapText="0"/>
    </xf>
    <xf borderId="4" fillId="15" fontId="2" numFmtId="164" xfId="0" applyAlignment="1" applyBorder="1" applyFont="1" applyNumberFormat="1">
      <alignment shrinkToFit="0" vertical="bottom" wrapText="0"/>
    </xf>
    <xf borderId="33" fillId="5" fontId="1" numFmtId="0" xfId="0" applyAlignment="1" applyBorder="1" applyFont="1">
      <alignment horizontal="left" shrinkToFit="0" vertical="bottom" wrapText="1"/>
    </xf>
    <xf borderId="34" fillId="5" fontId="1" numFmtId="9" xfId="0" applyAlignment="1" applyBorder="1" applyFont="1" applyNumberFormat="1">
      <alignment horizontal="center" shrinkToFit="0" vertical="bottom" wrapText="0"/>
    </xf>
    <xf borderId="34" fillId="5" fontId="1" numFmtId="3" xfId="0" applyAlignment="1" applyBorder="1" applyFont="1" applyNumberFormat="1">
      <alignment horizontal="center" shrinkToFit="0" vertical="bottom" wrapText="0"/>
    </xf>
    <xf borderId="10" fillId="5" fontId="1" numFmtId="3" xfId="0" applyAlignment="1" applyBorder="1" applyFont="1" applyNumberFormat="1">
      <alignment horizontal="center" shrinkToFit="0" vertical="bottom" wrapText="0"/>
    </xf>
    <xf borderId="6" fillId="15" fontId="2" numFmtId="0" xfId="0" applyAlignment="1" applyBorder="1" applyFont="1">
      <alignment shrinkToFit="0" vertical="bottom" wrapText="0"/>
    </xf>
    <xf borderId="10" fillId="15" fontId="1" numFmtId="0" xfId="0" applyAlignment="1" applyBorder="1" applyFont="1">
      <alignment horizontal="center" shrinkToFit="0" vertical="bottom" wrapText="0"/>
    </xf>
    <xf borderId="8" fillId="15" fontId="2" numFmtId="0" xfId="0" applyAlignment="1" applyBorder="1" applyFont="1">
      <alignment horizontal="left" shrinkToFit="0" vertical="bottom" wrapText="0"/>
    </xf>
    <xf borderId="8" fillId="15" fontId="2" numFmtId="164" xfId="0" applyAlignment="1" applyBorder="1" applyFont="1" applyNumberFormat="1">
      <alignment shrinkToFit="0" vertical="bottom" wrapText="0"/>
    </xf>
    <xf borderId="10" fillId="15" fontId="1" numFmtId="0" xfId="0" applyAlignment="1" applyBorder="1" applyFont="1">
      <alignment shrinkToFit="0" vertical="bottom" wrapText="0"/>
    </xf>
    <xf borderId="10" fillId="5" fontId="1" numFmtId="9" xfId="0" applyAlignment="1" applyBorder="1" applyFont="1" applyNumberFormat="1">
      <alignment horizontal="center" shrinkToFit="0" vertical="bottom" wrapText="0"/>
    </xf>
    <xf borderId="8" fillId="5" fontId="1" numFmtId="3" xfId="0" applyAlignment="1" applyBorder="1" applyFont="1" applyNumberFormat="1">
      <alignment horizontal="center" shrinkToFit="0" vertical="bottom" wrapText="0"/>
    </xf>
    <xf borderId="2" fillId="0" fontId="1" numFmtId="9" xfId="0" applyAlignment="1" applyBorder="1" applyFont="1" applyNumberFormat="1">
      <alignment horizontal="center" shrinkToFit="0" vertical="bottom" wrapText="0"/>
    </xf>
    <xf borderId="3" fillId="0" fontId="1" numFmtId="3" xfId="0" applyAlignment="1" applyBorder="1" applyFont="1" applyNumberFormat="1">
      <alignment horizontal="center" shrinkToFit="0" vertical="bottom" wrapText="0"/>
    </xf>
    <xf borderId="6" fillId="15" fontId="2" numFmtId="0" xfId="0" applyAlignment="1" applyBorder="1" applyFont="1">
      <alignment horizontal="left" shrinkToFit="0" vertical="bottom" wrapText="1"/>
    </xf>
    <xf borderId="8" fillId="15" fontId="1" numFmtId="0" xfId="0" applyAlignment="1" applyBorder="1" applyFont="1">
      <alignment shrinkToFit="0" vertical="bottom" wrapText="0"/>
    </xf>
    <xf borderId="6" fillId="5" fontId="1" numFmtId="0" xfId="0" applyAlignment="1" applyBorder="1" applyFont="1">
      <alignment shrinkToFit="0" vertical="bottom" wrapText="0"/>
    </xf>
    <xf borderId="34" fillId="5" fontId="1" numFmtId="0" xfId="0" applyAlignment="1" applyBorder="1" applyFont="1">
      <alignment horizontal="center" shrinkToFit="0" vertical="bottom" wrapText="0"/>
    </xf>
    <xf borderId="10" fillId="5" fontId="1" numFmtId="0" xfId="0" applyAlignment="1" applyBorder="1" applyFont="1">
      <alignment horizontal="center" shrinkToFit="0" vertical="bottom" wrapText="0"/>
    </xf>
    <xf borderId="10" fillId="5" fontId="1" numFmtId="3" xfId="0" applyAlignment="1" applyBorder="1" applyFont="1" applyNumberFormat="1">
      <alignment shrinkToFit="0" vertical="bottom" wrapText="0"/>
    </xf>
    <xf borderId="35" fillId="5" fontId="1" numFmtId="0" xfId="0" applyAlignment="1" applyBorder="1" applyFont="1">
      <alignment horizontal="center" shrinkToFit="0" vertical="bottom" wrapText="0"/>
    </xf>
    <xf borderId="5" fillId="5" fontId="1" numFmtId="3" xfId="0" applyAlignment="1" applyBorder="1" applyFont="1" applyNumberFormat="1">
      <alignment shrinkToFit="0" vertical="bottom" wrapText="0"/>
    </xf>
    <xf borderId="5" fillId="13" fontId="1" numFmtId="0" xfId="0" applyAlignment="1" applyBorder="1" applyFont="1">
      <alignment shrinkToFit="0" vertical="bottom" wrapText="0"/>
    </xf>
    <xf borderId="10" fillId="5" fontId="1" numFmtId="9" xfId="0" applyAlignment="1" applyBorder="1" applyFont="1" applyNumberFormat="1">
      <alignment shrinkToFit="0" vertical="bottom" wrapText="0"/>
    </xf>
    <xf borderId="8" fillId="5" fontId="1" numFmtId="0" xfId="0" applyAlignment="1" applyBorder="1" applyFont="1">
      <alignment shrinkToFit="0" vertical="bottom" wrapText="0"/>
    </xf>
    <xf borderId="10" fillId="15" fontId="2" numFmtId="0" xfId="0" applyAlignment="1" applyBorder="1" applyFont="1">
      <alignment shrinkToFit="0" vertical="bottom" wrapText="0"/>
    </xf>
    <xf borderId="8" fillId="15" fontId="2" numFmtId="0" xfId="0" applyAlignment="1" applyBorder="1" applyFont="1">
      <alignment shrinkToFit="0" vertical="bottom" wrapText="0"/>
    </xf>
    <xf borderId="5" fillId="16" fontId="1" numFmtId="0" xfId="0" applyAlignment="1" applyBorder="1" applyFill="1" applyFont="1">
      <alignment shrinkToFit="0" vertical="bottom" wrapText="0"/>
    </xf>
    <xf borderId="35" fillId="5" fontId="1" numFmtId="9" xfId="0" applyAlignment="1" applyBorder="1" applyFont="1" applyNumberFormat="1">
      <alignment shrinkToFit="0" vertical="bottom" wrapText="0"/>
    </xf>
    <xf borderId="35" fillId="5" fontId="1" numFmtId="0" xfId="0" applyAlignment="1" applyBorder="1" applyFont="1">
      <alignment shrinkToFit="0" vertical="bottom" wrapText="0"/>
    </xf>
    <xf borderId="9" fillId="15" fontId="2" numFmtId="3" xfId="0" applyAlignment="1" applyBorder="1" applyFont="1" applyNumberFormat="1">
      <alignment horizontal="center" shrinkToFit="0" vertical="bottom" wrapText="0"/>
    </xf>
    <xf borderId="1" fillId="5" fontId="2" numFmtId="0" xfId="0" applyAlignment="1" applyBorder="1" applyFont="1">
      <alignment horizontal="left" shrinkToFit="0" vertical="bottom" wrapText="0"/>
    </xf>
    <xf borderId="4" fillId="5" fontId="2" numFmtId="0" xfId="0" applyAlignment="1" applyBorder="1" applyFont="1">
      <alignment horizontal="left" shrinkToFit="0" vertical="bottom" wrapText="0"/>
    </xf>
    <xf borderId="0" fillId="0" fontId="14" numFmtId="164" xfId="0" applyAlignment="1" applyFont="1" applyNumberFormat="1">
      <alignment shrinkToFit="0" vertical="bottom" wrapText="0"/>
    </xf>
    <xf borderId="4" fillId="15" fontId="2" numFmtId="0" xfId="0" applyAlignment="1" applyBorder="1" applyFont="1">
      <alignment horizontal="left" shrinkToFit="0" vertical="bottom" wrapText="0"/>
    </xf>
    <xf borderId="30" fillId="0" fontId="1" numFmtId="0" xfId="0" applyAlignment="1" applyBorder="1" applyFont="1">
      <alignment shrinkToFit="0" vertical="bottom" wrapText="0"/>
    </xf>
    <xf borderId="25" fillId="0" fontId="1" numFmtId="0" xfId="0" applyAlignment="1" applyBorder="1" applyFont="1">
      <alignment shrinkToFit="0" vertical="bottom" wrapText="0"/>
    </xf>
    <xf borderId="33" fillId="5" fontId="1" numFmtId="0" xfId="0" applyAlignment="1" applyBorder="1" applyFont="1">
      <alignment shrinkToFit="0" vertical="bottom" wrapText="0"/>
    </xf>
    <xf borderId="34" fillId="5" fontId="13" numFmtId="0" xfId="0" applyAlignment="1" applyBorder="1" applyFont="1">
      <alignment horizontal="center" shrinkToFit="0" vertical="bottom" wrapText="0"/>
    </xf>
    <xf borderId="24" fillId="5" fontId="13" numFmtId="3" xfId="0" applyAlignment="1" applyBorder="1" applyFont="1" applyNumberFormat="1">
      <alignment horizontal="center" shrinkToFit="0" vertical="bottom" wrapText="0"/>
    </xf>
    <xf borderId="19" fillId="0" fontId="13" numFmtId="3" xfId="0" applyAlignment="1" applyBorder="1" applyFont="1" applyNumberFormat="1">
      <alignment horizontal="center" shrinkToFit="0" vertical="bottom" wrapText="0"/>
    </xf>
    <xf borderId="10" fillId="5" fontId="13" numFmtId="0" xfId="0" applyAlignment="1" applyBorder="1" applyFont="1">
      <alignment horizontal="center" shrinkToFit="0" vertical="bottom" wrapText="0"/>
    </xf>
    <xf borderId="36" fillId="5" fontId="1" numFmtId="0" xfId="0" applyAlignment="1" applyBorder="1" applyFont="1">
      <alignment shrinkToFit="0" vertical="bottom" wrapText="0"/>
    </xf>
    <xf borderId="35" fillId="5" fontId="13" numFmtId="0" xfId="0" applyAlignment="1" applyBorder="1" applyFont="1">
      <alignment horizontal="center" shrinkToFit="0" vertical="bottom" wrapText="0"/>
    </xf>
    <xf borderId="8" fillId="5" fontId="13" numFmtId="3" xfId="0" applyAlignment="1" applyBorder="1" applyFont="1" applyNumberFormat="1">
      <alignment horizontal="center" shrinkToFit="0" vertical="bottom" wrapText="0"/>
    </xf>
    <xf borderId="6" fillId="15" fontId="15" numFmtId="0" xfId="0" applyAlignment="1" applyBorder="1" applyFont="1">
      <alignment shrinkToFit="0" vertical="bottom" wrapText="0"/>
    </xf>
    <xf borderId="10" fillId="15" fontId="15" numFmtId="0" xfId="0" applyAlignment="1" applyBorder="1" applyFont="1">
      <alignment shrinkToFit="0" vertical="bottom" wrapText="0"/>
    </xf>
    <xf borderId="8" fillId="15" fontId="15" numFmtId="0" xfId="0" applyAlignment="1" applyBorder="1" applyFont="1">
      <alignment shrinkToFit="0" vertical="bottom" wrapText="0"/>
    </xf>
    <xf borderId="3" fillId="0" fontId="13" numFmtId="3" xfId="0" applyAlignment="1" applyBorder="1" applyFont="1" applyNumberFormat="1">
      <alignment horizontal="center" shrinkToFit="0" vertical="bottom" wrapText="0"/>
    </xf>
    <xf borderId="8" fillId="15" fontId="15" numFmtId="3" xfId="0" applyAlignment="1" applyBorder="1" applyFont="1" applyNumberFormat="1">
      <alignment horizontal="center" shrinkToFit="0" vertical="bottom" wrapText="0"/>
    </xf>
    <xf borderId="1" fillId="15" fontId="15" numFmtId="0" xfId="0" applyAlignment="1" applyBorder="1" applyFont="1">
      <alignment horizontal="left" shrinkToFit="0" vertical="bottom" wrapText="0"/>
    </xf>
    <xf borderId="4" fillId="15" fontId="1" numFmtId="164" xfId="0" applyAlignment="1" applyBorder="1" applyFont="1" applyNumberFormat="1">
      <alignment shrinkToFit="0" vertical="bottom" wrapText="0"/>
    </xf>
    <xf borderId="0" fillId="0" fontId="13" numFmtId="0" xfId="0" applyAlignment="1" applyFont="1">
      <alignment horizontal="center" shrinkToFit="0" vertical="bottom" wrapText="0"/>
    </xf>
    <xf borderId="0" fillId="0" fontId="13" numFmtId="3" xfId="0" applyAlignment="1" applyFont="1" applyNumberFormat="1">
      <alignment horizontal="center" shrinkToFit="0" vertical="bottom" wrapText="0"/>
    </xf>
    <xf borderId="10" fillId="15" fontId="15" numFmtId="0" xfId="0" applyAlignment="1" applyBorder="1" applyFont="1">
      <alignment horizontal="center" shrinkToFit="0" vertical="bottom" wrapText="0"/>
    </xf>
    <xf borderId="10" fillId="15" fontId="15" numFmtId="3" xfId="0" applyAlignment="1" applyBorder="1" applyFont="1" applyNumberFormat="1">
      <alignment horizontal="center" shrinkToFit="0" vertical="bottom" wrapText="0"/>
    </xf>
    <xf borderId="10" fillId="5" fontId="13" numFmtId="3" xfId="0" applyAlignment="1" applyBorder="1" applyFont="1" applyNumberFormat="1">
      <alignment horizontal="center" shrinkToFit="0" vertical="bottom" wrapText="0"/>
    </xf>
    <xf borderId="37" fillId="5" fontId="1" numFmtId="0" xfId="0" applyAlignment="1" applyBorder="1" applyFont="1">
      <alignment shrinkToFit="0" vertical="bottom" wrapText="0"/>
    </xf>
    <xf borderId="22" fillId="14" fontId="2" numFmtId="3" xfId="0" applyAlignment="1" applyBorder="1" applyFont="1" applyNumberFormat="1">
      <alignment horizontal="center" shrinkToFit="0" vertical="bottom" wrapText="0"/>
    </xf>
    <xf borderId="1" fillId="0" fontId="1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10" fillId="15" fontId="2" numFmtId="0" xfId="0" applyAlignment="1" applyBorder="1" applyFont="1">
      <alignment horizontal="center" shrinkToFit="0" vertical="bottom" wrapText="0"/>
    </xf>
    <xf borderId="4" fillId="15" fontId="2" numFmtId="165" xfId="0" applyAlignment="1" applyBorder="1" applyFont="1" applyNumberFormat="1">
      <alignment shrinkToFit="0" vertical="bottom" wrapText="0"/>
    </xf>
    <xf borderId="36" fillId="15" fontId="2" numFmtId="0" xfId="0" applyAlignment="1" applyBorder="1" applyFont="1">
      <alignment shrinkToFit="0" vertical="bottom" wrapText="0"/>
    </xf>
    <xf borderId="23" fillId="0" fontId="1" numFmtId="0" xfId="0" applyAlignment="1" applyBorder="1" applyFont="1">
      <alignment horizontal="center" shrinkToFit="0" vertical="bottom" wrapText="0"/>
    </xf>
    <xf borderId="5" fillId="15" fontId="2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shrinkToFit="0" vertical="bottom" wrapText="0"/>
    </xf>
    <xf borderId="2" fillId="0" fontId="1" numFmtId="3" xfId="0" applyAlignment="1" applyBorder="1" applyFont="1" applyNumberFormat="1">
      <alignment horizontal="center" shrinkToFit="0" vertical="bottom" wrapText="0"/>
    </xf>
    <xf borderId="18" fillId="0" fontId="1" numFmtId="0" xfId="0" applyAlignment="1" applyBorder="1" applyFont="1">
      <alignment shrinkToFit="0" vertical="bottom" wrapText="0"/>
    </xf>
    <xf borderId="19" fillId="0" fontId="1" numFmtId="0" xfId="0" applyAlignment="1" applyBorder="1" applyFont="1">
      <alignment shrinkToFit="0" vertical="bottom" wrapText="0"/>
    </xf>
    <xf borderId="19" fillId="0" fontId="1" numFmtId="3" xfId="0" applyAlignment="1" applyBorder="1" applyFont="1" applyNumberFormat="1">
      <alignment horizontal="center" shrinkToFit="0" vertical="bottom" wrapText="0"/>
    </xf>
    <xf borderId="27" fillId="0" fontId="1" numFmtId="0" xfId="0" applyAlignment="1" applyBorder="1" applyFont="1">
      <alignment shrinkToFit="0" vertical="bottom" wrapText="0"/>
    </xf>
    <xf borderId="23" fillId="0" fontId="1" numFmtId="0" xfId="0" applyAlignment="1" applyBorder="1" applyFont="1">
      <alignment shrinkToFit="0" vertical="bottom" wrapText="0"/>
    </xf>
    <xf borderId="37" fillId="15" fontId="2" numFmtId="164" xfId="0" applyAlignment="1" applyBorder="1" applyFont="1" applyNumberFormat="1">
      <alignment shrinkToFit="0" vertical="bottom" wrapText="0"/>
    </xf>
    <xf borderId="9" fillId="15" fontId="2" numFmtId="164" xfId="0" applyAlignment="1" applyBorder="1" applyFont="1" applyNumberFormat="1">
      <alignment shrinkToFit="0" vertical="bottom" wrapText="0"/>
    </xf>
    <xf borderId="0" fillId="0" fontId="16" numFmtId="164" xfId="0" applyAlignment="1" applyFont="1" applyNumberFormat="1">
      <alignment shrinkToFit="0" vertical="bottom" wrapText="0"/>
    </xf>
    <xf borderId="33" fillId="14" fontId="2" numFmtId="0" xfId="0" applyAlignment="1" applyBorder="1" applyFont="1">
      <alignment horizontal="center" shrinkToFit="0" vertical="bottom" wrapText="0"/>
    </xf>
    <xf borderId="34" fillId="14" fontId="2" numFmtId="0" xfId="0" applyAlignment="1" applyBorder="1" applyFont="1">
      <alignment horizontal="center" shrinkToFit="0" vertical="bottom" wrapText="0"/>
    </xf>
    <xf borderId="24" fillId="14" fontId="2" numFmtId="0" xfId="0" applyAlignment="1" applyBorder="1" applyFont="1">
      <alignment horizontal="center" shrinkToFit="0" vertical="bottom" wrapText="0"/>
    </xf>
    <xf borderId="36" fillId="14" fontId="2" numFmtId="3" xfId="0" applyAlignment="1" applyBorder="1" applyFont="1" applyNumberFormat="1">
      <alignment horizontal="center" shrinkToFit="0" vertical="bottom" wrapText="0"/>
    </xf>
    <xf borderId="35" fillId="14" fontId="2" numFmtId="3" xfId="0" applyAlignment="1" applyBorder="1" applyFont="1" applyNumberFormat="1">
      <alignment horizontal="center" shrinkToFit="0" vertical="bottom" wrapText="0"/>
    </xf>
    <xf borderId="37" fillId="14" fontId="2" numFmtId="3" xfId="0" applyAlignment="1" applyBorder="1" applyFont="1" applyNumberFormat="1">
      <alignment horizontal="center" shrinkToFit="0" vertical="bottom" wrapText="0"/>
    </xf>
    <xf borderId="9" fillId="13" fontId="1" numFmtId="2" xfId="0" applyAlignment="1" applyBorder="1" applyFont="1" applyNumberFormat="1">
      <alignment horizontal="center" shrinkToFit="0" vertical="bottom" wrapText="0"/>
    </xf>
    <xf borderId="5" fillId="5" fontId="1" numFmtId="2" xfId="0" applyAlignment="1" applyBorder="1" applyFont="1" applyNumberFormat="1">
      <alignment horizontal="center" shrinkToFit="0" vertical="bottom" wrapText="0"/>
    </xf>
    <xf borderId="0" fillId="0" fontId="1" numFmtId="2" xfId="0" applyAlignment="1" applyFont="1" applyNumberFormat="1">
      <alignment horizontal="center" shrinkToFit="0" vertical="bottom" wrapText="0"/>
    </xf>
    <xf borderId="33" fillId="14" fontId="2" numFmtId="2" xfId="0" applyAlignment="1" applyBorder="1" applyFont="1" applyNumberFormat="1">
      <alignment horizontal="center" shrinkToFit="0" vertical="bottom" wrapText="0"/>
    </xf>
    <xf borderId="7" fillId="14" fontId="2" numFmtId="2" xfId="0" applyAlignment="1" applyBorder="1" applyFont="1" applyNumberFormat="1">
      <alignment horizontal="center" shrinkToFit="0" vertical="bottom" wrapText="0"/>
    </xf>
    <xf borderId="34" fillId="14" fontId="2" numFmtId="2" xfId="0" applyAlignment="1" applyBorder="1" applyFont="1" applyNumberFormat="1">
      <alignment horizontal="center" shrinkToFit="0" vertical="bottom" wrapText="0"/>
    </xf>
    <xf borderId="24" fillId="14" fontId="2" numFmtId="2" xfId="0" applyAlignment="1" applyBorder="1" applyFont="1" applyNumberFormat="1">
      <alignment horizontal="center" shrinkToFit="0" vertical="bottom" wrapText="0"/>
    </xf>
    <xf borderId="36" fillId="14" fontId="2" numFmtId="1" xfId="0" applyAlignment="1" applyBorder="1" applyFont="1" applyNumberFormat="1">
      <alignment horizontal="center" shrinkToFit="0" vertical="bottom" wrapText="0"/>
    </xf>
    <xf borderId="9" fillId="14" fontId="2" numFmtId="1" xfId="0" applyAlignment="1" applyBorder="1" applyFont="1" applyNumberFormat="1">
      <alignment horizontal="center" shrinkToFit="0" vertical="bottom" wrapText="0"/>
    </xf>
    <xf borderId="35" fillId="14" fontId="2" numFmtId="1" xfId="0" applyAlignment="1" applyBorder="1" applyFont="1" applyNumberFormat="1">
      <alignment horizontal="center" shrinkToFit="0" vertical="bottom" wrapText="0"/>
    </xf>
    <xf borderId="37" fillId="14" fontId="2" numFmtId="1" xfId="0" applyAlignment="1" applyBorder="1" applyFont="1" applyNumberFormat="1">
      <alignment horizontal="center" shrinkToFit="0" vertical="bottom" wrapText="0"/>
    </xf>
    <xf borderId="9" fillId="13" fontId="1" numFmtId="164" xfId="0" applyAlignment="1" applyBorder="1" applyFont="1" applyNumberFormat="1">
      <alignment shrinkToFit="0" vertical="bottom" wrapText="0"/>
    </xf>
    <xf borderId="5" fillId="5" fontId="1" numFmtId="164" xfId="0" applyAlignment="1" applyBorder="1" applyFont="1" applyNumberFormat="1">
      <alignment shrinkToFit="0" vertical="bottom" wrapText="0"/>
    </xf>
    <xf borderId="33" fillId="14" fontId="2" numFmtId="1" xfId="0" applyAlignment="1" applyBorder="1" applyFont="1" applyNumberFormat="1">
      <alignment horizontal="center" shrinkToFit="0" vertical="bottom" wrapText="0"/>
    </xf>
    <xf borderId="7" fillId="14" fontId="2" numFmtId="1" xfId="0" applyAlignment="1" applyBorder="1" applyFont="1" applyNumberFormat="1">
      <alignment horizontal="center" shrinkToFit="0" vertical="bottom" wrapText="0"/>
    </xf>
    <xf borderId="34" fillId="14" fontId="2" numFmtId="1" xfId="0" applyAlignment="1" applyBorder="1" applyFont="1" applyNumberFormat="1">
      <alignment horizontal="center" shrinkToFit="0" vertical="bottom" wrapText="0"/>
    </xf>
    <xf borderId="24" fillId="14" fontId="2" numFmtId="1" xfId="0" applyAlignment="1" applyBorder="1" applyFont="1" applyNumberFormat="1">
      <alignment horizontal="center" shrinkToFit="0" vertical="bottom" wrapText="0"/>
    </xf>
    <xf borderId="9" fillId="13" fontId="1" numFmtId="10" xfId="0" applyAlignment="1" applyBorder="1" applyFont="1" applyNumberFormat="1">
      <alignment horizontal="center" shrinkToFit="0" vertical="bottom" wrapText="0"/>
    </xf>
    <xf borderId="0" fillId="0" fontId="1" numFmtId="9" xfId="0" applyAlignment="1" applyFont="1" applyNumberFormat="1">
      <alignment horizontal="center" shrinkToFit="0" vertical="bottom" wrapText="0"/>
    </xf>
    <xf borderId="5" fillId="5" fontId="1" numFmtId="9" xfId="0" applyAlignment="1" applyBorder="1" applyFont="1" applyNumberFormat="1">
      <alignment horizontal="center" shrinkToFit="0" vertical="bottom" wrapText="0"/>
    </xf>
    <xf borderId="36" fillId="13" fontId="1" numFmtId="10" xfId="0" applyAlignment="1" applyBorder="1" applyFont="1" applyNumberFormat="1">
      <alignment horizontal="center" shrinkToFit="0" vertical="bottom" wrapText="0"/>
    </xf>
    <xf borderId="7" fillId="17" fontId="2" numFmtId="0" xfId="0" applyAlignment="1" applyBorder="1" applyFill="1" applyFont="1">
      <alignment horizontal="center" shrinkToFit="0" vertical="bottom" wrapText="0"/>
    </xf>
    <xf borderId="22" fillId="17" fontId="2" numFmtId="3" xfId="0" applyAlignment="1" applyBorder="1" applyFont="1" applyNumberFormat="1">
      <alignment horizontal="center" shrinkToFit="0" vertical="bottom" wrapText="0"/>
    </xf>
    <xf borderId="4" fillId="18" fontId="1" numFmtId="164" xfId="0" applyAlignment="1" applyBorder="1" applyFill="1" applyFont="1" applyNumberFormat="1">
      <alignment shrinkToFit="0" vertical="bottom" wrapText="0"/>
    </xf>
    <xf borderId="1" fillId="19" fontId="2" numFmtId="0" xfId="0" applyAlignment="1" applyBorder="1" applyFill="1" applyFont="1">
      <alignment horizontal="left" shrinkToFit="0" vertical="bottom" wrapText="0"/>
    </xf>
    <xf borderId="4" fillId="19" fontId="2" numFmtId="0" xfId="0" applyAlignment="1" applyBorder="1" applyFont="1">
      <alignment horizontal="left" shrinkToFit="0" vertical="bottom" wrapText="0"/>
    </xf>
    <xf borderId="4" fillId="19" fontId="2" numFmtId="164" xfId="0" applyAlignment="1" applyBorder="1" applyFont="1" applyNumberFormat="1">
      <alignment shrinkToFit="0" vertical="bottom" wrapText="0"/>
    </xf>
    <xf borderId="6" fillId="18" fontId="2" numFmtId="0" xfId="0" applyAlignment="1" applyBorder="1" applyFont="1">
      <alignment shrinkToFit="0" vertical="bottom" wrapText="0"/>
    </xf>
    <xf borderId="10" fillId="18" fontId="2" numFmtId="0" xfId="0" applyAlignment="1" applyBorder="1" applyFont="1">
      <alignment shrinkToFit="0" vertical="bottom" wrapText="0"/>
    </xf>
    <xf borderId="8" fillId="18" fontId="2" numFmtId="0" xfId="0" applyAlignment="1" applyBorder="1" applyFont="1">
      <alignment shrinkToFit="0" vertical="bottom" wrapText="0"/>
    </xf>
    <xf borderId="4" fillId="18" fontId="2" numFmtId="164" xfId="0" applyAlignment="1" applyBorder="1" applyFont="1" applyNumberFormat="1">
      <alignment shrinkToFit="0" vertical="bottom" wrapText="0"/>
    </xf>
    <xf borderId="38" fillId="5" fontId="1" numFmtId="0" xfId="0" applyAlignment="1" applyBorder="1" applyFont="1">
      <alignment shrinkToFit="0" vertical="bottom" wrapText="0"/>
    </xf>
    <xf borderId="6" fillId="19" fontId="2" numFmtId="0" xfId="0" applyAlignment="1" applyBorder="1" applyFont="1">
      <alignment shrinkToFit="0" vertical="bottom" wrapText="0"/>
    </xf>
    <xf borderId="10" fillId="19" fontId="2" numFmtId="0" xfId="0" applyAlignment="1" applyBorder="1" applyFont="1">
      <alignment shrinkToFit="0" vertical="bottom" wrapText="0"/>
    </xf>
    <xf borderId="8" fillId="19" fontId="2" numFmtId="0" xfId="0" applyAlignment="1" applyBorder="1" applyFont="1">
      <alignment shrinkToFit="0" vertical="bottom" wrapText="0"/>
    </xf>
    <xf borderId="8" fillId="19" fontId="1" numFmtId="0" xfId="0" applyAlignment="1" applyBorder="1" applyFont="1">
      <alignment shrinkToFit="0" vertical="bottom" wrapText="0"/>
    </xf>
    <xf borderId="8" fillId="19" fontId="2" numFmtId="3" xfId="0" applyAlignment="1" applyBorder="1" applyFont="1" applyNumberFormat="1">
      <alignment horizontal="center" shrinkToFit="0" vertical="bottom" wrapText="0"/>
    </xf>
    <xf borderId="5" fillId="19" fontId="1" numFmtId="0" xfId="0" applyAlignment="1" applyBorder="1" applyFont="1">
      <alignment shrinkToFit="0" vertical="bottom" wrapText="0"/>
    </xf>
    <xf borderId="38" fillId="19" fontId="1" numFmtId="0" xfId="0" applyAlignment="1" applyBorder="1" applyFont="1">
      <alignment shrinkToFit="0" vertical="bottom" wrapText="0"/>
    </xf>
    <xf borderId="4" fillId="19" fontId="1" numFmtId="164" xfId="0" applyAlignment="1" applyBorder="1" applyFont="1" applyNumberFormat="1">
      <alignment shrinkToFit="0" vertical="bottom" wrapText="0"/>
    </xf>
    <xf borderId="5" fillId="19" fontId="1" numFmtId="0" xfId="0" applyAlignment="1" applyBorder="1" applyFont="1">
      <alignment horizontal="center" shrinkToFit="0" vertical="bottom" wrapText="0"/>
    </xf>
    <xf borderId="5" fillId="19" fontId="1" numFmtId="3" xfId="0" applyAlignment="1" applyBorder="1" applyFont="1" applyNumberFormat="1">
      <alignment horizontal="center" shrinkToFit="0" vertical="bottom" wrapText="0"/>
    </xf>
    <xf borderId="5" fillId="19" fontId="1" numFmtId="164" xfId="0" applyAlignment="1" applyBorder="1" applyFont="1" applyNumberFormat="1">
      <alignment shrinkToFit="0" vertical="bottom" wrapText="0"/>
    </xf>
    <xf borderId="10" fillId="19" fontId="2" numFmtId="0" xfId="0" applyAlignment="1" applyBorder="1" applyFont="1">
      <alignment horizontal="center" shrinkToFit="0" vertical="bottom" wrapText="0"/>
    </xf>
    <xf borderId="10" fillId="19" fontId="2" numFmtId="3" xfId="0" applyAlignment="1" applyBorder="1" applyFont="1" applyNumberFormat="1">
      <alignment horizontal="center" shrinkToFit="0" vertical="bottom" wrapText="0"/>
    </xf>
    <xf borderId="4" fillId="0" fontId="1" numFmtId="10" xfId="0" applyAlignment="1" applyBorder="1" applyFont="1" applyNumberFormat="1">
      <alignment shrinkToFit="0" vertical="bottom" wrapText="0"/>
    </xf>
    <xf borderId="4" fillId="0" fontId="1" numFmtId="9" xfId="0" applyAlignment="1" applyBorder="1" applyFont="1" applyNumberFormat="1">
      <alignment shrinkToFit="0" vertical="bottom" wrapText="0"/>
    </xf>
    <xf borderId="4" fillId="0" fontId="2" numFmtId="0" xfId="0" applyAlignment="1" applyBorder="1" applyFont="1">
      <alignment horizontal="center" shrinkToFit="0" vertical="bottom" wrapText="0"/>
    </xf>
    <xf borderId="4" fillId="0" fontId="17" numFmtId="10" xfId="0" applyAlignment="1" applyBorder="1" applyFont="1" applyNumberFormat="1">
      <alignment shrinkToFit="0" vertical="center" wrapText="0"/>
    </xf>
    <xf borderId="1" fillId="19" fontId="2" numFmtId="0" xfId="0" applyAlignment="1" applyBorder="1" applyFont="1">
      <alignment horizontal="center" shrinkToFit="0" vertical="bottom" wrapText="0"/>
    </xf>
    <xf borderId="4" fillId="19" fontId="2" numFmtId="10" xfId="0" applyAlignment="1" applyBorder="1" applyFont="1" applyNumberFormat="1">
      <alignment horizontal="center" shrinkToFit="0" vertical="bottom" wrapText="0"/>
    </xf>
    <xf borderId="4" fillId="19" fontId="2" numFmtId="0" xfId="0" applyAlignment="1" applyBorder="1" applyFont="1">
      <alignment horizontal="center" shrinkToFit="0" vertical="bottom" wrapText="0"/>
    </xf>
    <xf borderId="18" fillId="17" fontId="2" numFmtId="0" xfId="0" applyAlignment="1" applyBorder="1" applyFont="1">
      <alignment horizontal="center" shrinkToFit="0" vertical="center" wrapText="1"/>
    </xf>
    <xf borderId="13" fillId="17" fontId="2" numFmtId="0" xfId="0" applyAlignment="1" applyBorder="1" applyFont="1">
      <alignment horizontal="center" shrinkToFit="0" vertical="center" wrapText="1"/>
    </xf>
    <xf borderId="39" fillId="0" fontId="3" numFmtId="0" xfId="0" applyBorder="1" applyFont="1"/>
    <xf borderId="6" fillId="5" fontId="1" numFmtId="0" xfId="0" applyAlignment="1" applyBorder="1" applyFont="1">
      <alignment horizontal="center" shrinkToFit="0" vertical="bottom" wrapText="0"/>
    </xf>
    <xf borderId="8" fillId="5" fontId="1" numFmtId="0" xfId="0" applyAlignment="1" applyBorder="1" applyFont="1">
      <alignment horizontal="center" shrinkToFit="0" vertical="bottom" wrapText="0"/>
    </xf>
    <xf borderId="8" fillId="18" fontId="1" numFmtId="164" xfId="0" applyAlignment="1" applyBorder="1" applyFont="1" applyNumberFormat="1">
      <alignment shrinkToFit="0" vertical="bottom" wrapText="0"/>
    </xf>
    <xf borderId="4" fillId="18" fontId="1" numFmtId="10" xfId="0" applyAlignment="1" applyBorder="1" applyFont="1" applyNumberFormat="1">
      <alignment horizontal="center" shrinkToFit="0" vertical="bottom" wrapText="0"/>
    </xf>
    <xf borderId="4" fillId="18" fontId="1" numFmtId="174" xfId="0" applyAlignment="1" applyBorder="1" applyFont="1" applyNumberFormat="1">
      <alignment horizontal="center" shrinkToFit="0" vertical="bottom" wrapText="0"/>
    </xf>
    <xf borderId="36" fillId="5" fontId="1" numFmtId="0" xfId="0" applyAlignment="1" applyBorder="1" applyFont="1">
      <alignment horizontal="center" shrinkToFit="0" vertical="bottom" wrapText="0"/>
    </xf>
    <xf borderId="37" fillId="5" fontId="1" numFmtId="0" xfId="0" applyAlignment="1" applyBorder="1" applyFont="1">
      <alignment horizontal="center" shrinkToFit="0" vertical="bottom" wrapText="0"/>
    </xf>
    <xf borderId="40" fillId="5" fontId="1" numFmtId="0" xfId="0" applyAlignment="1" applyBorder="1" applyFont="1">
      <alignment horizontal="center" shrinkToFit="0" vertical="bottom" wrapText="0"/>
    </xf>
    <xf borderId="38" fillId="5" fontId="1" numFmtId="0" xfId="0" applyAlignment="1" applyBorder="1" applyFont="1">
      <alignment horizontal="center" shrinkToFit="0" vertical="bottom" wrapText="0"/>
    </xf>
    <xf borderId="28" fillId="19" fontId="2" numFmtId="0" xfId="0" applyAlignment="1" applyBorder="1" applyFont="1">
      <alignment horizontal="center" shrinkToFit="0" vertical="bottom" wrapText="0"/>
    </xf>
    <xf borderId="41" fillId="0" fontId="3" numFmtId="0" xfId="0" applyBorder="1" applyFont="1"/>
    <xf borderId="1" fillId="0" fontId="2" numFmtId="0" xfId="0" applyAlignment="1" applyBorder="1" applyFont="1">
      <alignment horizontal="center" shrinkToFit="0" vertical="bottom" wrapText="0"/>
    </xf>
    <xf borderId="5" fillId="20" fontId="18" numFmtId="0" xfId="0" applyAlignment="1" applyBorder="1" applyFill="1" applyFont="1">
      <alignment shrinkToFit="0" vertical="bottom" wrapText="0"/>
    </xf>
    <xf borderId="5" fillId="20" fontId="1" numFmtId="0" xfId="0" applyAlignment="1" applyBorder="1" applyFont="1">
      <alignment shrinkToFit="0" vertical="bottom" wrapText="0"/>
    </xf>
    <xf borderId="42" fillId="20" fontId="18" numFmtId="0" xfId="0" applyAlignment="1" applyBorder="1" applyFont="1">
      <alignment horizontal="left" shrinkToFit="0" vertical="center" wrapText="1"/>
    </xf>
    <xf borderId="43" fillId="0" fontId="3" numFmtId="0" xfId="0" applyBorder="1" applyFont="1"/>
    <xf borderId="4" fillId="0" fontId="18" numFmtId="175" xfId="0" applyAlignment="1" applyBorder="1" applyFont="1" applyNumberFormat="1">
      <alignment horizontal="center" shrinkToFit="0" vertical="center" wrapText="0"/>
    </xf>
    <xf borderId="4" fillId="0" fontId="18" numFmtId="175" xfId="0" applyAlignment="1" applyBorder="1" applyFont="1" applyNumberFormat="1">
      <alignment horizontal="center" shrinkToFit="0" vertical="bottom" wrapText="0"/>
    </xf>
    <xf borderId="3" fillId="0" fontId="18" numFmtId="175" xfId="0" applyAlignment="1" applyBorder="1" applyFont="1" applyNumberFormat="1">
      <alignment horizontal="center" shrinkToFit="0" vertical="bottom" wrapText="0"/>
    </xf>
    <xf borderId="44" fillId="0" fontId="3" numFmtId="0" xfId="0" applyBorder="1" applyFont="1"/>
    <xf borderId="4" fillId="0" fontId="1" numFmtId="175" xfId="0" applyAlignment="1" applyBorder="1" applyFont="1" applyNumberFormat="1">
      <alignment horizontal="center" shrinkToFit="0" vertical="center" wrapText="0"/>
    </xf>
    <xf borderId="4" fillId="0" fontId="1" numFmtId="176" xfId="0" applyAlignment="1" applyBorder="1" applyFont="1" applyNumberFormat="1">
      <alignment shrinkToFit="0" vertical="bottom" wrapText="0"/>
    </xf>
    <xf borderId="8" fillId="20" fontId="1" numFmtId="0" xfId="0" applyAlignment="1" applyBorder="1" applyFont="1">
      <alignment horizontal="center" shrinkToFit="0" vertical="bottom" wrapText="0"/>
    </xf>
    <xf borderId="4" fillId="20" fontId="1" numFmtId="0" xfId="0" applyAlignment="1" applyBorder="1" applyFont="1">
      <alignment horizontal="center" shrinkToFit="0" vertical="bottom" wrapText="0"/>
    </xf>
    <xf borderId="4" fillId="0" fontId="19" numFmtId="176" xfId="0" applyAlignment="1" applyBorder="1" applyFont="1" applyNumberFormat="1">
      <alignment shrinkToFit="0" vertical="center" wrapText="0"/>
    </xf>
    <xf borderId="8" fillId="19" fontId="18" numFmtId="0" xfId="0" applyAlignment="1" applyBorder="1" applyFont="1">
      <alignment horizontal="center" shrinkToFit="0" vertical="bottom" wrapText="0"/>
    </xf>
    <xf borderId="4" fillId="19" fontId="18" numFmtId="1" xfId="0" applyAlignment="1" applyBorder="1" applyFont="1" applyNumberFormat="1">
      <alignment horizontal="center" shrinkToFit="0" vertical="bottom" wrapText="0"/>
    </xf>
    <xf borderId="0" fillId="0" fontId="1" numFmtId="176" xfId="0" applyAlignment="1" applyFont="1" applyNumberFormat="1">
      <alignment shrinkToFit="0" vertical="bottom" wrapText="0"/>
    </xf>
    <xf borderId="0" fillId="0" fontId="1" numFmtId="175" xfId="0" applyAlignment="1" applyFont="1" applyNumberFormat="1">
      <alignment horizontal="center" shrinkToFit="0" vertical="center" wrapText="0"/>
    </xf>
    <xf borderId="4" fillId="17" fontId="2" numFmtId="0" xfId="0" applyAlignment="1" applyBorder="1" applyFont="1">
      <alignment horizontal="center" shrinkToFit="0" vertical="bottom" wrapText="0"/>
    </xf>
    <xf borderId="4" fillId="17" fontId="2" numFmtId="1" xfId="0" applyAlignment="1" applyBorder="1" applyFont="1" applyNumberFormat="1">
      <alignment horizontal="center" shrinkToFit="0" vertical="bottom" wrapText="0"/>
    </xf>
    <xf borderId="1" fillId="17" fontId="2" numFmtId="0" xfId="0" applyAlignment="1" applyBorder="1" applyFont="1">
      <alignment horizontal="center" shrinkToFit="0" vertical="bottom" wrapText="0"/>
    </xf>
    <xf borderId="4" fillId="17" fontId="2" numFmtId="176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914400</xdr:colOff>
      <xdr:row>254</xdr:row>
      <xdr:rowOff>104775</xdr:rowOff>
    </xdr:from>
    <xdr:ext cx="3743325" cy="390525"/>
    <xdr:grpSp>
      <xdr:nvGrpSpPr>
        <xdr:cNvPr id="2" name="Shape 2"/>
        <xdr:cNvGrpSpPr/>
      </xdr:nvGrpSpPr>
      <xdr:grpSpPr>
        <a:xfrm>
          <a:off x="3474338" y="3584738"/>
          <a:ext cx="3743325" cy="390525"/>
          <a:chOff x="3474338" y="3584738"/>
          <a:chExt cx="3743325" cy="390525"/>
        </a:xfrm>
      </xdr:grpSpPr>
      <xdr:grpSp>
        <xdr:nvGrpSpPr>
          <xdr:cNvPr id="3" name="Shape 3"/>
          <xdr:cNvGrpSpPr/>
        </xdr:nvGrpSpPr>
        <xdr:grpSpPr>
          <a:xfrm>
            <a:off x="3474338" y="3584738"/>
            <a:ext cx="3743325" cy="390525"/>
            <a:chOff x="3474338" y="3584738"/>
            <a:chExt cx="3743325" cy="390525"/>
          </a:xfrm>
        </xdr:grpSpPr>
        <xdr:sp>
          <xdr:nvSpPr>
            <xdr:cNvPr id="4" name="Shape 4"/>
            <xdr:cNvSpPr/>
          </xdr:nvSpPr>
          <xdr:spPr>
            <a:xfrm>
              <a:off x="3474338" y="3584738"/>
              <a:ext cx="3743325" cy="390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3474338" y="3584738"/>
              <a:ext cx="3743325" cy="390525"/>
              <a:chOff x="3479100" y="3589500"/>
              <a:chExt cx="3733800" cy="381000"/>
            </a:xfrm>
          </xdr:grpSpPr>
          <xdr:sp>
            <xdr:nvSpPr>
              <xdr:cNvPr id="6" name="Shape 6"/>
              <xdr:cNvSpPr/>
            </xdr:nvSpPr>
            <xdr:spPr>
              <a:xfrm>
                <a:off x="3479100" y="3589500"/>
                <a:ext cx="3733800" cy="381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7" name="Shape 7"/>
              <xdr:cNvCxnSpPr/>
            </xdr:nvCxnSpPr>
            <xdr:spPr>
              <a:xfrm flipH="1" rot="10800000">
                <a:off x="3479100" y="3589500"/>
                <a:ext cx="3733800" cy="381000"/>
              </a:xfrm>
              <a:prstGeom prst="straightConnector1">
                <a:avLst/>
              </a:prstGeom>
              <a:noFill/>
              <a:ln cap="flat" cmpd="sng" w="9525">
                <a:solidFill>
                  <a:srgbClr val="4A7EBB"/>
                </a:solidFill>
                <a:prstDash val="solid"/>
                <a:miter lim="800000"/>
                <a:headEnd len="sm" w="sm" type="none"/>
                <a:tailEnd len="med" w="med" type="stealth"/>
              </a:ln>
            </xdr:spPr>
          </xdr:cxnSp>
        </xdr:grp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962025</xdr:colOff>
      <xdr:row>95</xdr:row>
      <xdr:rowOff>38100</xdr:rowOff>
    </xdr:from>
    <xdr:ext cx="666750" cy="523875"/>
    <xdr:grpSp>
      <xdr:nvGrpSpPr>
        <xdr:cNvPr id="2" name="Shape 2"/>
        <xdr:cNvGrpSpPr/>
      </xdr:nvGrpSpPr>
      <xdr:grpSpPr>
        <a:xfrm>
          <a:off x="5012625" y="3518063"/>
          <a:ext cx="666750" cy="523875"/>
          <a:chOff x="5012625" y="3518063"/>
          <a:chExt cx="666750" cy="523875"/>
        </a:xfrm>
      </xdr:grpSpPr>
      <xdr:grpSp>
        <xdr:nvGrpSpPr>
          <xdr:cNvPr id="8" name="Shape 8"/>
          <xdr:cNvGrpSpPr/>
        </xdr:nvGrpSpPr>
        <xdr:grpSpPr>
          <a:xfrm>
            <a:off x="5012625" y="3518063"/>
            <a:ext cx="666750" cy="523875"/>
            <a:chOff x="5012625" y="3518063"/>
            <a:chExt cx="666750" cy="523875"/>
          </a:xfrm>
        </xdr:grpSpPr>
        <xdr:sp>
          <xdr:nvSpPr>
            <xdr:cNvPr id="4" name="Shape 4"/>
            <xdr:cNvSpPr/>
          </xdr:nvSpPr>
          <xdr:spPr>
            <a:xfrm>
              <a:off x="5012625" y="3518063"/>
              <a:ext cx="666750" cy="5238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" name="Shape 9" title="Dibujo"/>
            <xdr:cNvGrpSpPr/>
          </xdr:nvGrpSpPr>
          <xdr:grpSpPr>
            <a:xfrm>
              <a:off x="5012625" y="3518063"/>
              <a:ext cx="666750" cy="523875"/>
              <a:chOff x="5026913" y="3513300"/>
              <a:chExt cx="638175" cy="533400"/>
            </a:xfrm>
          </xdr:grpSpPr>
          <xdr:sp>
            <xdr:nvSpPr>
              <xdr:cNvPr id="10" name="Shape 10"/>
              <xdr:cNvSpPr/>
            </xdr:nvSpPr>
            <xdr:spPr>
              <a:xfrm>
                <a:off x="5026913" y="3513300"/>
                <a:ext cx="638175" cy="53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" name="Shape 11"/>
              <xdr:cNvCxnSpPr/>
            </xdr:nvCxnSpPr>
            <xdr:spPr>
              <a:xfrm flipH="1" rot="10800000">
                <a:off x="5026913" y="3513300"/>
                <a:ext cx="638175" cy="533400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stealth"/>
              </a:ln>
            </xdr:spPr>
          </xdr:cxnSp>
        </xdr:grpSp>
      </xdr:grpSp>
    </xdr:grpSp>
    <xdr:clientData fLocksWithSheet="0"/>
  </xdr:oneCellAnchor>
  <xdr:oneCellAnchor>
    <xdr:from>
      <xdr:col>8</xdr:col>
      <xdr:colOff>0</xdr:colOff>
      <xdr:row>97</xdr:row>
      <xdr:rowOff>9525</xdr:rowOff>
    </xdr:from>
    <xdr:ext cx="1162050" cy="228600"/>
    <xdr:grpSp>
      <xdr:nvGrpSpPr>
        <xdr:cNvPr id="2" name="Shape 2"/>
        <xdr:cNvGrpSpPr/>
      </xdr:nvGrpSpPr>
      <xdr:grpSpPr>
        <a:xfrm>
          <a:off x="4764975" y="3665700"/>
          <a:ext cx="1162050" cy="228600"/>
          <a:chOff x="4764975" y="3665700"/>
          <a:chExt cx="1162050" cy="228600"/>
        </a:xfrm>
      </xdr:grpSpPr>
      <xdr:grpSp>
        <xdr:nvGrpSpPr>
          <xdr:cNvPr id="12" name="Shape 12"/>
          <xdr:cNvGrpSpPr/>
        </xdr:nvGrpSpPr>
        <xdr:grpSpPr>
          <a:xfrm>
            <a:off x="4764975" y="3665700"/>
            <a:ext cx="1162050" cy="228600"/>
            <a:chOff x="4764975" y="3665700"/>
            <a:chExt cx="1162050" cy="228600"/>
          </a:xfrm>
        </xdr:grpSpPr>
        <xdr:sp>
          <xdr:nvSpPr>
            <xdr:cNvPr id="4" name="Shape 4"/>
            <xdr:cNvSpPr/>
          </xdr:nvSpPr>
          <xdr:spPr>
            <a:xfrm>
              <a:off x="4764975" y="3665700"/>
              <a:ext cx="1162050" cy="2286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" name="Shape 13"/>
            <xdr:cNvGrpSpPr/>
          </xdr:nvGrpSpPr>
          <xdr:grpSpPr>
            <a:xfrm>
              <a:off x="4764975" y="3665700"/>
              <a:ext cx="1162050" cy="228600"/>
              <a:chOff x="4769738" y="3670463"/>
              <a:chExt cx="1152525" cy="219075"/>
            </a:xfrm>
          </xdr:grpSpPr>
          <xdr:sp>
            <xdr:nvSpPr>
              <xdr:cNvPr id="14" name="Shape 14"/>
              <xdr:cNvSpPr/>
            </xdr:nvSpPr>
            <xdr:spPr>
              <a:xfrm>
                <a:off x="4769738" y="3670463"/>
                <a:ext cx="1152525" cy="219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5" name="Shape 15"/>
              <xdr:cNvCxnSpPr/>
            </xdr:nvCxnSpPr>
            <xdr:spPr>
              <a:xfrm flipH="1" rot="10800000">
                <a:off x="4769738" y="3670463"/>
                <a:ext cx="1152525" cy="219075"/>
              </a:xfrm>
              <a:prstGeom prst="straightConnector1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med" w="med" type="stealth"/>
              </a:ln>
            </xdr:spPr>
          </xdr:cxn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pageSetUpPr/>
  </sheetPr>
  <sheetViews>
    <sheetView showGridLines="0" workbookViewId="0"/>
  </sheetViews>
  <sheetFormatPr customHeight="1" defaultColWidth="12.63" defaultRowHeight="15.0"/>
  <cols>
    <col customWidth="1" min="1" max="1" width="11.63"/>
    <col customWidth="1" min="2" max="2" width="41.38"/>
    <col customWidth="1" min="3" max="3" width="14.0"/>
    <col customWidth="1" min="4" max="4" width="21.25"/>
    <col customWidth="1" min="5" max="5" width="19.13"/>
    <col customWidth="1" min="6" max="6" width="11.38"/>
    <col customWidth="1" min="7" max="7" width="12.75"/>
    <col customWidth="1" min="8" max="14" width="11.38"/>
    <col customWidth="1" min="15" max="26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4"/>
      <c r="D4" s="5"/>
      <c r="E4" s="6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0.25" customHeight="1">
      <c r="A5" s="2" t="s">
        <v>3</v>
      </c>
      <c r="B5" s="7" t="s">
        <v>4</v>
      </c>
      <c r="C5" s="4"/>
      <c r="D5" s="5"/>
      <c r="E5" s="8">
        <v>0.0</v>
      </c>
      <c r="F5" s="1"/>
      <c r="G5" s="9" t="s">
        <v>5</v>
      </c>
      <c r="H5" s="10"/>
      <c r="I5" s="10"/>
      <c r="J5" s="10"/>
      <c r="K5" s="10"/>
      <c r="L5" s="10"/>
      <c r="M5" s="10"/>
      <c r="N5" s="1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1" t="s">
        <v>6</v>
      </c>
      <c r="C6" s="4"/>
      <c r="D6" s="5"/>
      <c r="E6" s="12">
        <f>SUM(E5)</f>
        <v>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"/>
      <c r="C7" s="1"/>
      <c r="D7" s="1"/>
      <c r="E7" s="1"/>
      <c r="F7" s="1" t="s">
        <v>7</v>
      </c>
      <c r="G7" s="1" t="s">
        <v>8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2" t="s">
        <v>9</v>
      </c>
      <c r="B9" s="2" t="s">
        <v>10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3" t="s">
        <v>1</v>
      </c>
      <c r="C10" s="4"/>
      <c r="D10" s="5"/>
      <c r="E10" s="6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7" t="s">
        <v>11</v>
      </c>
      <c r="C11" s="4"/>
      <c r="D11" s="5"/>
      <c r="E11" s="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1" t="s">
        <v>6</v>
      </c>
      <c r="C12" s="4"/>
      <c r="D12" s="5"/>
      <c r="E12" s="12">
        <f>SUM(E11)</f>
        <v>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2" t="s">
        <v>12</v>
      </c>
      <c r="B15" s="2" t="s">
        <v>13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3" t="s">
        <v>14</v>
      </c>
      <c r="C16" s="14" t="s">
        <v>15</v>
      </c>
      <c r="D16" s="15" t="s">
        <v>16</v>
      </c>
      <c r="E16" s="15" t="s">
        <v>17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6" t="s">
        <v>18</v>
      </c>
      <c r="C17" s="17">
        <v>1.0</v>
      </c>
      <c r="D17" s="18">
        <v>1.2E7</v>
      </c>
      <c r="E17" s="19">
        <f t="shared" ref="E17:E28" si="1">C17*D17</f>
        <v>12000000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6" t="s">
        <v>19</v>
      </c>
      <c r="C18" s="17">
        <v>1.0</v>
      </c>
      <c r="D18" s="18">
        <v>2500000.0</v>
      </c>
      <c r="E18" s="19">
        <f t="shared" si="1"/>
        <v>2500000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6" t="s">
        <v>20</v>
      </c>
      <c r="C19" s="17">
        <v>1.0</v>
      </c>
      <c r="D19" s="18">
        <v>2500000.0</v>
      </c>
      <c r="E19" s="19">
        <f t="shared" si="1"/>
        <v>2500000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6" t="s">
        <v>21</v>
      </c>
      <c r="C20" s="17">
        <v>1.0</v>
      </c>
      <c r="D20" s="18">
        <v>4500000.0</v>
      </c>
      <c r="E20" s="19">
        <f t="shared" si="1"/>
        <v>4500000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6" t="s">
        <v>22</v>
      </c>
      <c r="C21" s="17">
        <v>1.0</v>
      </c>
      <c r="D21" s="18">
        <v>2500000.0</v>
      </c>
      <c r="E21" s="19">
        <f t="shared" si="1"/>
        <v>2500000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6" t="s">
        <v>23</v>
      </c>
      <c r="C22" s="17">
        <v>1.0</v>
      </c>
      <c r="D22" s="18">
        <v>3000000.0</v>
      </c>
      <c r="E22" s="19">
        <f t="shared" si="1"/>
        <v>3000000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6" t="s">
        <v>24</v>
      </c>
      <c r="C23" s="17">
        <v>1.0</v>
      </c>
      <c r="D23" s="18">
        <v>5000000.0</v>
      </c>
      <c r="E23" s="19">
        <f t="shared" si="1"/>
        <v>5000000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6" t="s">
        <v>25</v>
      </c>
      <c r="C24" s="17">
        <v>1.0</v>
      </c>
      <c r="D24" s="18">
        <v>2500000.0</v>
      </c>
      <c r="E24" s="19">
        <f t="shared" si="1"/>
        <v>2500000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6" t="s">
        <v>26</v>
      </c>
      <c r="C25" s="17">
        <v>1.0</v>
      </c>
      <c r="D25" s="18">
        <v>5000000.0</v>
      </c>
      <c r="E25" s="19">
        <f t="shared" si="1"/>
        <v>5000000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6" t="s">
        <v>27</v>
      </c>
      <c r="C26" s="17">
        <v>1.0</v>
      </c>
      <c r="D26" s="18">
        <v>3500000.0</v>
      </c>
      <c r="E26" s="19">
        <f t="shared" si="1"/>
        <v>3500000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6" t="s">
        <v>28</v>
      </c>
      <c r="C27" s="17">
        <v>1.0</v>
      </c>
      <c r="D27" s="18">
        <v>4000000.0</v>
      </c>
      <c r="E27" s="19">
        <f t="shared" si="1"/>
        <v>4000000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6"/>
      <c r="C28" s="17"/>
      <c r="D28" s="20"/>
      <c r="E28" s="19">
        <f t="shared" si="1"/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21" t="s">
        <v>6</v>
      </c>
      <c r="C29" s="22"/>
      <c r="D29" s="23"/>
      <c r="E29" s="12">
        <f>SUM(E17:E28)</f>
        <v>47000000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2" t="s">
        <v>29</v>
      </c>
      <c r="B32" s="2" t="s">
        <v>30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3" t="s">
        <v>14</v>
      </c>
      <c r="C33" s="14" t="s">
        <v>15</v>
      </c>
      <c r="D33" s="15" t="s">
        <v>16</v>
      </c>
      <c r="E33" s="15" t="s">
        <v>17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24"/>
      <c r="C34" s="25"/>
      <c r="D34" s="18"/>
      <c r="E34" s="19">
        <f t="shared" ref="E34:E39" si="2">C34*D34</f>
        <v>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6"/>
      <c r="C35" s="26"/>
      <c r="D35" s="20"/>
      <c r="E35" s="19">
        <f t="shared" si="2"/>
        <v>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24"/>
      <c r="C36" s="25"/>
      <c r="D36" s="18"/>
      <c r="E36" s="19">
        <f t="shared" si="2"/>
        <v>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24" t="s">
        <v>31</v>
      </c>
      <c r="C37" s="25">
        <v>1.0</v>
      </c>
      <c r="D37" s="18">
        <v>1100000.0</v>
      </c>
      <c r="E37" s="19">
        <f t="shared" si="2"/>
        <v>1100000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24" t="s">
        <v>32</v>
      </c>
      <c r="C38" s="25">
        <v>1.0</v>
      </c>
      <c r="D38" s="18">
        <v>5000000.0</v>
      </c>
      <c r="E38" s="19">
        <f t="shared" si="2"/>
        <v>5000000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24"/>
      <c r="C39" s="25"/>
      <c r="D39" s="18"/>
      <c r="E39" s="19">
        <f t="shared" si="2"/>
        <v>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6"/>
      <c r="C40" s="26"/>
      <c r="D40" s="20"/>
      <c r="E40" s="19">
        <f t="shared" ref="E40:E44" si="3">D40*C40</f>
        <v>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3.5" customHeight="1">
      <c r="A41" s="1"/>
      <c r="B41" s="16"/>
      <c r="C41" s="26"/>
      <c r="D41" s="20"/>
      <c r="E41" s="19">
        <f t="shared" si="3"/>
        <v>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24"/>
      <c r="C42" s="26"/>
      <c r="D42" s="20"/>
      <c r="E42" s="19">
        <f t="shared" si="3"/>
        <v>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3.5" customHeight="1">
      <c r="A43" s="1"/>
      <c r="B43" s="27"/>
      <c r="C43" s="26"/>
      <c r="D43" s="20"/>
      <c r="E43" s="19">
        <f t="shared" si="3"/>
        <v>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3.5" customHeight="1">
      <c r="A44" s="1"/>
      <c r="B44" s="27"/>
      <c r="C44" s="26"/>
      <c r="D44" s="20"/>
      <c r="E44" s="19">
        <f t="shared" si="3"/>
        <v>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21" t="s">
        <v>6</v>
      </c>
      <c r="C45" s="28"/>
      <c r="D45" s="23"/>
      <c r="E45" s="12">
        <f>SUM(E34:E44)</f>
        <v>6100000</v>
      </c>
      <c r="F45" s="2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2" t="s">
        <v>33</v>
      </c>
      <c r="B48" s="2" t="s">
        <v>34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3" t="s">
        <v>14</v>
      </c>
      <c r="C49" s="30" t="s">
        <v>15</v>
      </c>
      <c r="D49" s="13" t="s">
        <v>35</v>
      </c>
      <c r="E49" s="13" t="s">
        <v>36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6" t="s">
        <v>37</v>
      </c>
      <c r="C50" s="25">
        <v>8.0</v>
      </c>
      <c r="D50" s="18">
        <v>3000000.0</v>
      </c>
      <c r="E50" s="19">
        <f t="shared" ref="E50:E58" si="4">D50*C50</f>
        <v>24000000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6" t="s">
        <v>38</v>
      </c>
      <c r="C51" s="25">
        <v>2.0</v>
      </c>
      <c r="D51" s="18">
        <v>700000.0</v>
      </c>
      <c r="E51" s="19">
        <f t="shared" si="4"/>
        <v>1400000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6" t="s">
        <v>39</v>
      </c>
      <c r="C52" s="25">
        <v>1.0</v>
      </c>
      <c r="D52" s="18">
        <v>400000.0</v>
      </c>
      <c r="E52" s="19">
        <f t="shared" si="4"/>
        <v>400000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24" t="s">
        <v>40</v>
      </c>
      <c r="C53" s="25">
        <v>1.0</v>
      </c>
      <c r="D53" s="18">
        <v>2000000.0</v>
      </c>
      <c r="E53" s="19">
        <f t="shared" si="4"/>
        <v>2000000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24"/>
      <c r="C54" s="25"/>
      <c r="D54" s="18"/>
      <c r="E54" s="19">
        <f t="shared" si="4"/>
        <v>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24"/>
      <c r="C55" s="25"/>
      <c r="D55" s="20"/>
      <c r="E55" s="19">
        <f t="shared" si="4"/>
        <v>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24"/>
      <c r="C56" s="25"/>
      <c r="D56" s="20"/>
      <c r="E56" s="19">
        <f t="shared" si="4"/>
        <v>0</v>
      </c>
      <c r="F56" s="1"/>
      <c r="G56" s="1"/>
      <c r="H56" s="1" t="s">
        <v>41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6"/>
      <c r="C57" s="25"/>
      <c r="D57" s="20"/>
      <c r="E57" s="19">
        <f t="shared" si="4"/>
        <v>0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24"/>
      <c r="C58" s="25"/>
      <c r="D58" s="20"/>
      <c r="E58" s="19">
        <f t="shared" si="4"/>
        <v>0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21" t="s">
        <v>6</v>
      </c>
      <c r="C59" s="31"/>
      <c r="D59" s="23"/>
      <c r="E59" s="12">
        <f>SUM(E50:E58)</f>
        <v>27800000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2" t="s">
        <v>42</v>
      </c>
      <c r="B62" s="2" t="s">
        <v>43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0" customHeight="1">
      <c r="A63" s="1"/>
      <c r="B63" s="32" t="s">
        <v>14</v>
      </c>
      <c r="C63" s="30" t="s">
        <v>15</v>
      </c>
      <c r="D63" s="32" t="s">
        <v>35</v>
      </c>
      <c r="E63" s="13" t="s">
        <v>36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33" t="s">
        <v>44</v>
      </c>
      <c r="C64" s="34">
        <v>3.0</v>
      </c>
      <c r="D64" s="33">
        <v>2000000.0</v>
      </c>
      <c r="E64" s="35">
        <f t="shared" ref="E64:E82" si="5">D64*C64</f>
        <v>6000000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33"/>
      <c r="C65" s="34"/>
      <c r="D65" s="33"/>
      <c r="E65" s="35">
        <f t="shared" si="5"/>
        <v>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36"/>
      <c r="C66" s="37"/>
      <c r="D66" s="36"/>
      <c r="E66" s="35">
        <f t="shared" si="5"/>
        <v>0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36"/>
      <c r="C67" s="37"/>
      <c r="D67" s="36"/>
      <c r="E67" s="35">
        <f t="shared" si="5"/>
        <v>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36"/>
      <c r="C68" s="37"/>
      <c r="D68" s="36"/>
      <c r="E68" s="35">
        <f t="shared" si="5"/>
        <v>0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36"/>
      <c r="C69" s="37"/>
      <c r="D69" s="36"/>
      <c r="E69" s="35">
        <f t="shared" si="5"/>
        <v>0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36"/>
      <c r="C70" s="37"/>
      <c r="D70" s="36"/>
      <c r="E70" s="35">
        <f t="shared" si="5"/>
        <v>0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36"/>
      <c r="C71" s="37"/>
      <c r="D71" s="36"/>
      <c r="E71" s="35">
        <f t="shared" si="5"/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36"/>
      <c r="C72" s="37"/>
      <c r="D72" s="36"/>
      <c r="E72" s="35">
        <f t="shared" si="5"/>
        <v>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36"/>
      <c r="C73" s="37"/>
      <c r="D73" s="36"/>
      <c r="E73" s="35">
        <f t="shared" si="5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38"/>
      <c r="C74" s="39"/>
      <c r="D74" s="38"/>
      <c r="E74" s="35">
        <f t="shared" si="5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38"/>
      <c r="C75" s="39"/>
      <c r="D75" s="38"/>
      <c r="E75" s="35">
        <f t="shared" si="5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38"/>
      <c r="C76" s="39"/>
      <c r="D76" s="38"/>
      <c r="E76" s="35">
        <f t="shared" si="5"/>
        <v>0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0" customHeight="1">
      <c r="A77" s="1"/>
      <c r="B77" s="38"/>
      <c r="C77" s="39"/>
      <c r="D77" s="38"/>
      <c r="E77" s="35">
        <f t="shared" si="5"/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0" customHeight="1">
      <c r="A78" s="1"/>
      <c r="B78" s="38"/>
      <c r="C78" s="39"/>
      <c r="D78" s="38"/>
      <c r="E78" s="35">
        <f t="shared" si="5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0" customHeight="1">
      <c r="A79" s="1"/>
      <c r="B79" s="40"/>
      <c r="C79" s="39"/>
      <c r="D79" s="40"/>
      <c r="E79" s="35">
        <f t="shared" si="5"/>
        <v>0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40"/>
      <c r="C80" s="39"/>
      <c r="D80" s="40"/>
      <c r="E80" s="35">
        <f t="shared" si="5"/>
        <v>0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40"/>
      <c r="C81" s="39"/>
      <c r="D81" s="40"/>
      <c r="E81" s="35">
        <f t="shared" si="5"/>
        <v>0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40"/>
      <c r="C82" s="39"/>
      <c r="D82" s="40"/>
      <c r="E82" s="35">
        <f t="shared" si="5"/>
        <v>0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41" t="s">
        <v>6</v>
      </c>
      <c r="C83" s="31"/>
      <c r="D83" s="42"/>
      <c r="E83" s="12">
        <f>SUM(E64:E82)</f>
        <v>6000000</v>
      </c>
      <c r="F83" s="1"/>
      <c r="G83" s="4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44"/>
      <c r="C84" s="44"/>
      <c r="D84" s="45"/>
      <c r="E84" s="45"/>
      <c r="F84" s="1"/>
      <c r="G84" s="4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44"/>
      <c r="C85" s="44"/>
      <c r="D85" s="45"/>
      <c r="E85" s="45"/>
      <c r="F85" s="1"/>
      <c r="G85" s="4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2" t="s">
        <v>45</v>
      </c>
      <c r="B86" s="46" t="s">
        <v>46</v>
      </c>
      <c r="C86" s="44"/>
      <c r="D86" s="45"/>
      <c r="E86" s="45"/>
      <c r="F86" s="1"/>
      <c r="G86" s="4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2"/>
      <c r="B87" s="47" t="s">
        <v>14</v>
      </c>
      <c r="C87" s="5"/>
      <c r="D87" s="48" t="s">
        <v>47</v>
      </c>
      <c r="E87" s="45"/>
      <c r="F87" s="1"/>
      <c r="G87" s="4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2"/>
      <c r="B88" s="49" t="s">
        <v>48</v>
      </c>
      <c r="C88" s="50" t="s">
        <v>3</v>
      </c>
      <c r="D88" s="51">
        <f>E5</f>
        <v>0</v>
      </c>
      <c r="E88" s="4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49" t="str">
        <f>B9</f>
        <v>Construcciones </v>
      </c>
      <c r="C89" s="50" t="s">
        <v>9</v>
      </c>
      <c r="D89" s="51">
        <f>E12</f>
        <v>0</v>
      </c>
      <c r="E89" s="45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49" t="str">
        <f>B15</f>
        <v>Maquinaria y Equipos</v>
      </c>
      <c r="C90" s="50" t="s">
        <v>12</v>
      </c>
      <c r="D90" s="51">
        <f>E29</f>
        <v>47000000</v>
      </c>
      <c r="E90" s="4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49" t="s">
        <v>30</v>
      </c>
      <c r="C91" s="50" t="s">
        <v>49</v>
      </c>
      <c r="D91" s="51">
        <f>E45</f>
        <v>6100000</v>
      </c>
      <c r="E91" s="45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49" t="s">
        <v>34</v>
      </c>
      <c r="C92" s="50" t="s">
        <v>50</v>
      </c>
      <c r="D92" s="51">
        <f>E59</f>
        <v>27800000</v>
      </c>
      <c r="E92" s="4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49" t="s">
        <v>51</v>
      </c>
      <c r="C93" s="50" t="s">
        <v>52</v>
      </c>
      <c r="D93" s="51">
        <f>E83</f>
        <v>6000000</v>
      </c>
      <c r="E93" s="45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52" t="s">
        <v>6</v>
      </c>
      <c r="C94" s="5"/>
      <c r="D94" s="53">
        <f>SUM(D88:D93)</f>
        <v>86900000</v>
      </c>
      <c r="E94" s="4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44"/>
      <c r="C95" s="44"/>
      <c r="D95" s="45"/>
      <c r="E95" s="45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44"/>
      <c r="C96" s="44"/>
      <c r="D96" s="45"/>
      <c r="E96" s="4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2" t="s">
        <v>53</v>
      </c>
      <c r="B98" s="2" t="s">
        <v>54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54" t="s">
        <v>14</v>
      </c>
      <c r="C99" s="55"/>
      <c r="D99" s="13" t="s">
        <v>47</v>
      </c>
      <c r="E99" s="1"/>
      <c r="F99" s="1"/>
      <c r="G99" s="1"/>
      <c r="H99" s="1"/>
      <c r="I99" s="1"/>
      <c r="J99" s="1"/>
      <c r="K99" s="1" t="s">
        <v>41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49" t="s">
        <v>55</v>
      </c>
      <c r="C100" s="56"/>
      <c r="D100" s="57">
        <v>5000000.0</v>
      </c>
      <c r="E100" s="1"/>
      <c r="F100" s="58"/>
      <c r="G100" s="58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59" t="s">
        <v>56</v>
      </c>
      <c r="C101" s="4"/>
      <c r="D101" s="57">
        <v>1000000.0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49" t="s">
        <v>57</v>
      </c>
      <c r="C102" s="50"/>
      <c r="D102" s="57">
        <v>0.0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49" t="s">
        <v>58</v>
      </c>
      <c r="C103" s="56"/>
      <c r="D103" s="57">
        <v>800000.0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49" t="s">
        <v>59</v>
      </c>
      <c r="C104" s="56"/>
      <c r="D104" s="57">
        <v>400000.0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49"/>
      <c r="C105" s="56"/>
      <c r="D105" s="5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49"/>
      <c r="C106" s="56"/>
      <c r="D106" s="5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49" t="s">
        <v>60</v>
      </c>
      <c r="C107" s="56"/>
      <c r="D107" s="57">
        <v>2500000.0</v>
      </c>
      <c r="E107" s="1" t="s">
        <v>61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52" t="s">
        <v>6</v>
      </c>
      <c r="C108" s="4"/>
      <c r="D108" s="53">
        <f>SUM(D100:D107)</f>
        <v>9700000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6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61" t="s">
        <v>62</v>
      </c>
      <c r="C110" s="62"/>
      <c r="D110" s="23">
        <f>D108/5</f>
        <v>1940000</v>
      </c>
      <c r="E110" s="1"/>
      <c r="F110" s="1"/>
      <c r="G110" s="60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2" t="s">
        <v>63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63" t="s">
        <v>64</v>
      </c>
      <c r="C115" s="64" t="s">
        <v>65</v>
      </c>
      <c r="D115" s="65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66"/>
      <c r="C116" s="67" t="s">
        <v>66</v>
      </c>
      <c r="D116" s="68" t="s">
        <v>67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27" t="s">
        <v>68</v>
      </c>
      <c r="C117" s="69">
        <v>1.0</v>
      </c>
      <c r="D117" s="70">
        <f t="shared" ref="D117:D120" si="6">(1-C117)</f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3.5" customHeight="1">
      <c r="A118" s="1"/>
      <c r="B118" s="27" t="s">
        <v>69</v>
      </c>
      <c r="C118" s="69">
        <v>0.9</v>
      </c>
      <c r="D118" s="70">
        <f t="shared" si="6"/>
        <v>0.1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27" t="s">
        <v>70</v>
      </c>
      <c r="C119" s="69">
        <v>0.5</v>
      </c>
      <c r="D119" s="70">
        <f t="shared" si="6"/>
        <v>0.5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0" customHeight="1">
      <c r="A120" s="1"/>
      <c r="B120" s="27" t="s">
        <v>71</v>
      </c>
      <c r="C120" s="69">
        <v>0.7</v>
      </c>
      <c r="D120" s="70">
        <f t="shared" si="6"/>
        <v>0.3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3.5" hidden="1" customHeight="1">
      <c r="A121" s="1"/>
      <c r="B121" s="27" t="s">
        <v>68</v>
      </c>
      <c r="C121" s="69">
        <v>1.0</v>
      </c>
      <c r="D121" s="70">
        <v>0.0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7" t="s">
        <v>72</v>
      </c>
      <c r="C122" s="69">
        <v>0.5</v>
      </c>
      <c r="D122" s="70">
        <f>(1-C122)</f>
        <v>0.5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2" t="s">
        <v>73</v>
      </c>
      <c r="B126" s="2" t="s">
        <v>74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63" t="s">
        <v>75</v>
      </c>
      <c r="C127" s="71" t="s">
        <v>47</v>
      </c>
      <c r="D127" s="3" t="s">
        <v>65</v>
      </c>
      <c r="E127" s="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66"/>
      <c r="C128" s="72"/>
      <c r="D128" s="6" t="s">
        <v>66</v>
      </c>
      <c r="E128" s="6" t="s">
        <v>67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27" t="s">
        <v>68</v>
      </c>
      <c r="C129" s="73">
        <v>0.0</v>
      </c>
      <c r="D129" s="74">
        <f t="shared" ref="D129:D132" si="7">C129*C117</f>
        <v>0</v>
      </c>
      <c r="E129" s="74">
        <f t="shared" ref="E129:E132" si="8">C129*D117</f>
        <v>0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27" t="str">
        <f>B118</f>
        <v>Arriendo </v>
      </c>
      <c r="C130" s="73">
        <v>3000000.0</v>
      </c>
      <c r="D130" s="74">
        <f t="shared" si="7"/>
        <v>2700000</v>
      </c>
      <c r="E130" s="74">
        <f t="shared" si="8"/>
        <v>300000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27" t="s">
        <v>76</v>
      </c>
      <c r="C131" s="73">
        <v>300000.0</v>
      </c>
      <c r="D131" s="74">
        <f t="shared" si="7"/>
        <v>150000</v>
      </c>
      <c r="E131" s="74">
        <f t="shared" si="8"/>
        <v>150000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27" t="s">
        <v>71</v>
      </c>
      <c r="C132" s="73">
        <v>300000.0</v>
      </c>
      <c r="D132" s="74">
        <f t="shared" si="7"/>
        <v>210000</v>
      </c>
      <c r="E132" s="74">
        <f t="shared" si="8"/>
        <v>90000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27" t="s">
        <v>77</v>
      </c>
      <c r="C133" s="73">
        <v>200000.0</v>
      </c>
      <c r="D133" s="74">
        <f>C133*C122</f>
        <v>100000</v>
      </c>
      <c r="E133" s="74">
        <f>D122*C133</f>
        <v>100000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4:D4"/>
    <mergeCell ref="B5:D5"/>
    <mergeCell ref="B6:D6"/>
    <mergeCell ref="B10:D10"/>
    <mergeCell ref="B11:D11"/>
    <mergeCell ref="B12:D12"/>
    <mergeCell ref="B87:C87"/>
    <mergeCell ref="C127:C128"/>
    <mergeCell ref="D127:E127"/>
    <mergeCell ref="B94:C94"/>
    <mergeCell ref="B99:C99"/>
    <mergeCell ref="B101:C101"/>
    <mergeCell ref="B108:C108"/>
    <mergeCell ref="B115:B116"/>
    <mergeCell ref="C115:D115"/>
    <mergeCell ref="B127:B128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C0C0"/>
    <pageSetUpPr/>
  </sheetPr>
  <sheetViews>
    <sheetView showGridLines="0" workbookViewId="0"/>
  </sheetViews>
  <sheetFormatPr customHeight="1" defaultColWidth="12.63" defaultRowHeight="15.0"/>
  <cols>
    <col customWidth="1" min="1" max="1" width="7.0"/>
    <col customWidth="1" min="2" max="2" width="3.38"/>
    <col customWidth="1" min="3" max="3" width="33.75"/>
    <col customWidth="1" min="4" max="4" width="18.25"/>
    <col customWidth="1" min="5" max="5" width="17.75"/>
    <col customWidth="1" min="6" max="6" width="18.38"/>
    <col customWidth="1" min="7" max="7" width="14.88"/>
    <col customWidth="1" min="8" max="8" width="17.25"/>
    <col customWidth="1" min="9" max="9" width="17.88"/>
    <col customWidth="1" min="10" max="10" width="19.88"/>
    <col customWidth="1" min="11" max="11" width="15.38"/>
    <col customWidth="1" min="12" max="12" width="13.13"/>
    <col customWidth="1" min="13" max="13" width="13.63"/>
    <col customWidth="1" min="14" max="14" width="12.38"/>
    <col customWidth="1" min="15" max="15" width="13.0"/>
    <col customWidth="1" min="16" max="16" width="13.13"/>
    <col customWidth="1" min="18" max="18" width="11.75"/>
    <col customWidth="1" min="19" max="26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0.25" customHeight="1">
      <c r="A2" s="1"/>
      <c r="B2" s="1"/>
      <c r="C2" s="1"/>
      <c r="D2" s="1"/>
      <c r="E2" s="1"/>
      <c r="F2" s="1"/>
      <c r="G2" s="9" t="s">
        <v>5</v>
      </c>
      <c r="H2" s="10"/>
      <c r="I2" s="10"/>
      <c r="J2" s="10"/>
      <c r="K2" s="10"/>
      <c r="L2" s="1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"/>
      <c r="C4" s="1"/>
      <c r="D4" s="1"/>
      <c r="E4" s="1"/>
      <c r="F4" s="1"/>
      <c r="G4" s="1"/>
      <c r="H4" s="75" t="s">
        <v>78</v>
      </c>
      <c r="I4" s="76"/>
      <c r="J4" s="76"/>
      <c r="K4" s="76"/>
      <c r="L4" s="7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2" t="s">
        <v>79</v>
      </c>
      <c r="B5" s="77">
        <v>10.0</v>
      </c>
      <c r="C5" s="2" t="s">
        <v>80</v>
      </c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78" t="s">
        <v>14</v>
      </c>
      <c r="D6" s="5"/>
      <c r="E6" s="79" t="s">
        <v>81</v>
      </c>
      <c r="F6" s="1"/>
      <c r="G6" s="1"/>
      <c r="H6" s="8">
        <v>1300000.0</v>
      </c>
      <c r="I6" s="1" t="s">
        <v>82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"/>
      <c r="C7" s="80" t="s">
        <v>83</v>
      </c>
      <c r="D7" s="4"/>
      <c r="E7" s="81">
        <v>0.08333</v>
      </c>
      <c r="F7" s="1"/>
      <c r="G7" s="1"/>
      <c r="H7" s="8">
        <v>162000.0</v>
      </c>
      <c r="I7" s="1" t="s">
        <v>84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"/>
      <c r="C8" s="80" t="s">
        <v>85</v>
      </c>
      <c r="D8" s="4"/>
      <c r="E8" s="81">
        <v>0.01</v>
      </c>
      <c r="F8" s="1"/>
      <c r="G8" s="1"/>
      <c r="H8" s="82">
        <f>H6+H7</f>
        <v>1462000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1"/>
      <c r="C9" s="80" t="s">
        <v>86</v>
      </c>
      <c r="D9" s="4"/>
      <c r="E9" s="81">
        <v>0.04167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1"/>
      <c r="C10" s="80" t="s">
        <v>87</v>
      </c>
      <c r="D10" s="4"/>
      <c r="E10" s="81">
        <v>0.08333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80" t="s">
        <v>88</v>
      </c>
      <c r="D11" s="4"/>
      <c r="E11" s="81">
        <v>0.09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1"/>
      <c r="C12" s="80" t="s">
        <v>89</v>
      </c>
      <c r="D12" s="4"/>
      <c r="E12" s="81">
        <v>0.205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hidden="1" customHeight="1">
      <c r="A13" s="1"/>
      <c r="B13" s="1"/>
      <c r="C13" s="80" t="s">
        <v>90</v>
      </c>
      <c r="D13" s="4"/>
      <c r="E13" s="81">
        <v>0.07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8.75" customHeight="1">
      <c r="A14" s="1"/>
      <c r="B14" s="1"/>
      <c r="C14" s="80" t="s">
        <v>91</v>
      </c>
      <c r="D14" s="4"/>
      <c r="E14" s="81">
        <v>0.00522</v>
      </c>
      <c r="F14" s="1"/>
      <c r="G14" s="83" t="s">
        <v>92</v>
      </c>
      <c r="H14" s="83" t="s">
        <v>93</v>
      </c>
      <c r="I14" s="83" t="s">
        <v>94</v>
      </c>
      <c r="J14" s="83"/>
      <c r="K14" s="8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8.0" customHeight="1">
      <c r="A15" s="1"/>
      <c r="B15" s="1"/>
      <c r="C15" s="85" t="s">
        <v>95</v>
      </c>
      <c r="D15" s="86"/>
      <c r="E15" s="87">
        <f>SUM(E7:E14)</f>
        <v>0.58855</v>
      </c>
      <c r="F15" s="88"/>
      <c r="G15" s="8">
        <f>H6*1.5886</f>
        <v>2065180</v>
      </c>
      <c r="H15" s="8">
        <f t="shared" ref="H15:H16" si="1">G15/(48*4.2)</f>
        <v>10243.94841</v>
      </c>
      <c r="I15" s="8">
        <f t="shared" ref="I15:I16" si="2">H15*4</f>
        <v>40975.79365</v>
      </c>
      <c r="J15" s="8">
        <f>I15-30000</f>
        <v>10975.79365</v>
      </c>
      <c r="K15" s="2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1"/>
      <c r="D16" s="1"/>
      <c r="E16" s="1"/>
      <c r="F16" s="1"/>
      <c r="G16" s="8">
        <f>G15+H7</f>
        <v>2227180</v>
      </c>
      <c r="H16" s="8">
        <f t="shared" si="1"/>
        <v>11047.51984</v>
      </c>
      <c r="I16" s="8">
        <f t="shared" si="2"/>
        <v>44190.07937</v>
      </c>
      <c r="J16" s="8">
        <f>J15*30</f>
        <v>329273.8095</v>
      </c>
      <c r="K16" s="2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1"/>
      <c r="D17" s="1"/>
      <c r="E17" s="1"/>
      <c r="F17" s="1"/>
      <c r="G17" s="27"/>
      <c r="H17" s="27"/>
      <c r="I17" s="27"/>
      <c r="J17" s="27"/>
      <c r="K17" s="2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2" t="s">
        <v>96</v>
      </c>
      <c r="B18" s="77">
        <v>11.0</v>
      </c>
      <c r="C18" s="89" t="s">
        <v>97</v>
      </c>
      <c r="D18" s="8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90" t="s">
        <v>98</v>
      </c>
      <c r="D19" s="91" t="s">
        <v>15</v>
      </c>
      <c r="E19" s="92" t="s">
        <v>99</v>
      </c>
      <c r="F19" s="93" t="s">
        <v>100</v>
      </c>
      <c r="G19" s="93" t="s">
        <v>101</v>
      </c>
      <c r="H19" s="94" t="s">
        <v>102</v>
      </c>
      <c r="I19" s="5"/>
      <c r="J19" s="90" t="s">
        <v>103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66"/>
      <c r="D20" s="72"/>
      <c r="E20" s="72"/>
      <c r="F20" s="66"/>
      <c r="G20" s="66"/>
      <c r="H20" s="95" t="s">
        <v>104</v>
      </c>
      <c r="I20" s="95" t="s">
        <v>6</v>
      </c>
      <c r="J20" s="6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96" t="s">
        <v>105</v>
      </c>
      <c r="D21" s="97">
        <v>6.0</v>
      </c>
      <c r="E21" s="98">
        <v>1100000.0</v>
      </c>
      <c r="F21" s="8"/>
      <c r="G21" s="99">
        <f t="shared" ref="G21:G29" si="3">(E21+F21)*$E$15</f>
        <v>647405</v>
      </c>
      <c r="H21" s="99">
        <f t="shared" ref="H21:H29" si="4">E21+F21+G21</f>
        <v>1747405</v>
      </c>
      <c r="I21" s="99">
        <f t="shared" ref="I21:I29" si="5">D21*H21</f>
        <v>10484430</v>
      </c>
      <c r="J21" s="99">
        <f t="shared" ref="J21:J29" si="6">I21*12</f>
        <v>125813160</v>
      </c>
      <c r="K21" s="1"/>
      <c r="L21" s="100"/>
      <c r="M21" s="10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01" t="s">
        <v>106</v>
      </c>
      <c r="D22" s="97">
        <v>3.0</v>
      </c>
      <c r="E22" s="98">
        <v>2300000.0</v>
      </c>
      <c r="F22" s="8"/>
      <c r="G22" s="99">
        <f t="shared" si="3"/>
        <v>1353665</v>
      </c>
      <c r="H22" s="99">
        <f t="shared" si="4"/>
        <v>3653665</v>
      </c>
      <c r="I22" s="99">
        <f t="shared" si="5"/>
        <v>10960995</v>
      </c>
      <c r="J22" s="99">
        <f t="shared" si="6"/>
        <v>131531940</v>
      </c>
      <c r="K22" s="1"/>
      <c r="L22" s="100"/>
      <c r="M22" s="10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96"/>
      <c r="D23" s="97"/>
      <c r="E23" s="98"/>
      <c r="F23" s="8"/>
      <c r="G23" s="99">
        <f t="shared" si="3"/>
        <v>0</v>
      </c>
      <c r="H23" s="99">
        <f t="shared" si="4"/>
        <v>0</v>
      </c>
      <c r="I23" s="99">
        <f t="shared" si="5"/>
        <v>0</v>
      </c>
      <c r="J23" s="99">
        <f t="shared" si="6"/>
        <v>0</v>
      </c>
      <c r="K23" s="1"/>
      <c r="L23" s="100"/>
      <c r="M23" s="10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01"/>
      <c r="D24" s="26"/>
      <c r="E24" s="8"/>
      <c r="F24" s="8"/>
      <c r="G24" s="99">
        <f t="shared" si="3"/>
        <v>0</v>
      </c>
      <c r="H24" s="99">
        <f t="shared" si="4"/>
        <v>0</v>
      </c>
      <c r="I24" s="99">
        <f t="shared" si="5"/>
        <v>0</v>
      </c>
      <c r="J24" s="99">
        <f t="shared" si="6"/>
        <v>0</v>
      </c>
      <c r="K24" s="1"/>
      <c r="L24" s="100"/>
      <c r="M24" s="10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01"/>
      <c r="D25" s="26"/>
      <c r="E25" s="8"/>
      <c r="F25" s="8"/>
      <c r="G25" s="99">
        <f t="shared" si="3"/>
        <v>0</v>
      </c>
      <c r="H25" s="99">
        <f t="shared" si="4"/>
        <v>0</v>
      </c>
      <c r="I25" s="99">
        <f t="shared" si="5"/>
        <v>0</v>
      </c>
      <c r="J25" s="99">
        <f t="shared" si="6"/>
        <v>0</v>
      </c>
      <c r="K25" s="1"/>
      <c r="L25" s="100"/>
      <c r="M25" s="10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01"/>
      <c r="D26" s="26"/>
      <c r="E26" s="8"/>
      <c r="F26" s="8"/>
      <c r="G26" s="99">
        <f t="shared" si="3"/>
        <v>0</v>
      </c>
      <c r="H26" s="99">
        <f t="shared" si="4"/>
        <v>0</v>
      </c>
      <c r="I26" s="99">
        <f t="shared" si="5"/>
        <v>0</v>
      </c>
      <c r="J26" s="99">
        <f t="shared" si="6"/>
        <v>0</v>
      </c>
      <c r="K26" s="1"/>
      <c r="L26" s="100"/>
      <c r="M26" s="10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01"/>
      <c r="D27" s="26"/>
      <c r="E27" s="8"/>
      <c r="F27" s="8"/>
      <c r="G27" s="99">
        <f t="shared" si="3"/>
        <v>0</v>
      </c>
      <c r="H27" s="99">
        <f t="shared" si="4"/>
        <v>0</v>
      </c>
      <c r="I27" s="99">
        <f t="shared" si="5"/>
        <v>0</v>
      </c>
      <c r="J27" s="99">
        <f t="shared" si="6"/>
        <v>0</v>
      </c>
      <c r="K27" s="1"/>
      <c r="L27" s="100"/>
      <c r="M27" s="10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01"/>
      <c r="D28" s="26"/>
      <c r="E28" s="8"/>
      <c r="F28" s="8"/>
      <c r="G28" s="99">
        <f t="shared" si="3"/>
        <v>0</v>
      </c>
      <c r="H28" s="99">
        <f t="shared" si="4"/>
        <v>0</v>
      </c>
      <c r="I28" s="99">
        <f t="shared" si="5"/>
        <v>0</v>
      </c>
      <c r="J28" s="99">
        <f t="shared" si="6"/>
        <v>0</v>
      </c>
      <c r="K28" s="1"/>
      <c r="L28" s="100"/>
      <c r="M28" s="10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101"/>
      <c r="D29" s="26"/>
      <c r="E29" s="8"/>
      <c r="F29" s="8"/>
      <c r="G29" s="99">
        <f t="shared" si="3"/>
        <v>0</v>
      </c>
      <c r="H29" s="99">
        <f t="shared" si="4"/>
        <v>0</v>
      </c>
      <c r="I29" s="99">
        <f t="shared" si="5"/>
        <v>0</v>
      </c>
      <c r="J29" s="99">
        <f t="shared" si="6"/>
        <v>0</v>
      </c>
      <c r="K29" s="1"/>
      <c r="L29" s="100"/>
      <c r="M29" s="100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02" t="s">
        <v>6</v>
      </c>
      <c r="D30" s="103">
        <f>SUM(D21:D29)</f>
        <v>9</v>
      </c>
      <c r="E30" s="104"/>
      <c r="F30" s="104"/>
      <c r="G30" s="104"/>
      <c r="H30" s="104"/>
      <c r="I30" s="82">
        <f t="shared" ref="I30:J30" si="7">SUM(I21:I29)</f>
        <v>21445425</v>
      </c>
      <c r="J30" s="82">
        <f t="shared" si="7"/>
        <v>257345100</v>
      </c>
      <c r="K30" s="29"/>
      <c r="L30" s="29"/>
      <c r="M30" s="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2" t="s">
        <v>96</v>
      </c>
      <c r="B33" s="77">
        <v>12.0</v>
      </c>
      <c r="C33" s="89" t="s">
        <v>107</v>
      </c>
      <c r="D33" s="8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3.5" customHeight="1">
      <c r="A34" s="1"/>
      <c r="B34" s="1"/>
      <c r="C34" s="105" t="s">
        <v>98</v>
      </c>
      <c r="D34" s="106"/>
      <c r="E34" s="90" t="s">
        <v>47</v>
      </c>
      <c r="F34" s="93" t="s">
        <v>108</v>
      </c>
      <c r="G34" s="93" t="s">
        <v>109</v>
      </c>
      <c r="H34" s="93" t="s">
        <v>110</v>
      </c>
      <c r="I34" s="93" t="s">
        <v>111</v>
      </c>
      <c r="J34" s="90" t="s">
        <v>112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07"/>
      <c r="E35" s="66"/>
      <c r="F35" s="66"/>
      <c r="G35" s="66"/>
      <c r="H35" s="66"/>
      <c r="I35" s="66"/>
      <c r="J35" s="6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80" t="str">
        <f>'INVERSIONES '!B89</f>
        <v>Construcciones </v>
      </c>
      <c r="D36" s="108" t="s">
        <v>9</v>
      </c>
      <c r="E36" s="99">
        <f>'INVERSIONES '!D89</f>
        <v>0</v>
      </c>
      <c r="F36" s="109">
        <v>20.0</v>
      </c>
      <c r="G36" s="99">
        <f t="shared" ref="G36:G40" si="8">E36-((E36/F36)*5)</f>
        <v>0</v>
      </c>
      <c r="H36" s="99">
        <f t="shared" ref="H36:H40" si="9">E36-G36</f>
        <v>0</v>
      </c>
      <c r="I36" s="99">
        <f t="shared" ref="I36:I40" si="10">(J36/12)</f>
        <v>0</v>
      </c>
      <c r="J36" s="99">
        <f t="shared" ref="J36:J40" si="11">(H36/5)</f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80" t="str">
        <f>'INVERSIONES '!B90</f>
        <v>Maquinaria y Equipos</v>
      </c>
      <c r="D37" s="108" t="s">
        <v>12</v>
      </c>
      <c r="E37" s="99">
        <f>'INVERSIONES '!D90</f>
        <v>47000000</v>
      </c>
      <c r="F37" s="109">
        <v>10.0</v>
      </c>
      <c r="G37" s="99">
        <f t="shared" si="8"/>
        <v>23500000</v>
      </c>
      <c r="H37" s="99">
        <f t="shared" si="9"/>
        <v>23500000</v>
      </c>
      <c r="I37" s="99">
        <f t="shared" si="10"/>
        <v>391666.6667</v>
      </c>
      <c r="J37" s="99">
        <f t="shared" si="11"/>
        <v>4700000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80" t="str">
        <f>'INVERSIONES '!B91</f>
        <v>Muebles y enseres</v>
      </c>
      <c r="D38" s="108" t="s">
        <v>29</v>
      </c>
      <c r="E38" s="99">
        <f>'INVERSIONES '!D91</f>
        <v>6100000</v>
      </c>
      <c r="F38" s="109">
        <v>5.0</v>
      </c>
      <c r="G38" s="99">
        <f t="shared" si="8"/>
        <v>0</v>
      </c>
      <c r="H38" s="99">
        <f t="shared" si="9"/>
        <v>6100000</v>
      </c>
      <c r="I38" s="99">
        <f t="shared" si="10"/>
        <v>101666.6667</v>
      </c>
      <c r="J38" s="99">
        <f t="shared" si="11"/>
        <v>1220000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80" t="str">
        <f>'INVERSIONES '!B92</f>
        <v>Equipos de oficina</v>
      </c>
      <c r="D39" s="108" t="s">
        <v>33</v>
      </c>
      <c r="E39" s="99">
        <f>'INVERSIONES '!D92</f>
        <v>27800000</v>
      </c>
      <c r="F39" s="109">
        <v>5.0</v>
      </c>
      <c r="G39" s="99">
        <f t="shared" si="8"/>
        <v>0</v>
      </c>
      <c r="H39" s="99">
        <f t="shared" si="9"/>
        <v>27800000</v>
      </c>
      <c r="I39" s="99">
        <f t="shared" si="10"/>
        <v>463333.3333</v>
      </c>
      <c r="J39" s="99">
        <f t="shared" si="11"/>
        <v>5560000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80" t="str">
        <f>'INVERSIONES '!B93</f>
        <v>Herraminentas</v>
      </c>
      <c r="D40" s="108" t="s">
        <v>42</v>
      </c>
      <c r="E40" s="99">
        <f>'INVERSIONES '!D93</f>
        <v>6000000</v>
      </c>
      <c r="F40" s="109">
        <v>5.0</v>
      </c>
      <c r="G40" s="99">
        <f t="shared" si="8"/>
        <v>0</v>
      </c>
      <c r="H40" s="99">
        <f t="shared" si="9"/>
        <v>6000000</v>
      </c>
      <c r="I40" s="99">
        <f t="shared" si="10"/>
        <v>100000</v>
      </c>
      <c r="J40" s="99">
        <f t="shared" si="11"/>
        <v>1200000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10" t="s">
        <v>6</v>
      </c>
      <c r="D41" s="4"/>
      <c r="E41" s="104"/>
      <c r="F41" s="104"/>
      <c r="G41" s="104"/>
      <c r="H41" s="82">
        <f t="shared" ref="H41:J41" si="12">SUM(H36:H40)</f>
        <v>63400000</v>
      </c>
      <c r="I41" s="82">
        <f t="shared" si="12"/>
        <v>1056666.667</v>
      </c>
      <c r="J41" s="82">
        <f t="shared" si="12"/>
        <v>12680000</v>
      </c>
      <c r="K41" s="1" t="s">
        <v>113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2" t="s">
        <v>96</v>
      </c>
      <c r="B44" s="2">
        <v>13.0</v>
      </c>
      <c r="C44" s="2" t="s">
        <v>63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11" t="s">
        <v>114</v>
      </c>
      <c r="D45" s="112" t="s">
        <v>65</v>
      </c>
      <c r="E45" s="5"/>
      <c r="F45" s="1"/>
      <c r="G45" s="1"/>
      <c r="H45" s="1"/>
      <c r="I45" s="1"/>
      <c r="J45" s="1"/>
      <c r="K45" s="29"/>
      <c r="L45" s="2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66"/>
      <c r="D46" s="113" t="s">
        <v>66</v>
      </c>
      <c r="E46" s="113" t="s">
        <v>67</v>
      </c>
      <c r="F46" s="1"/>
      <c r="G46" s="1"/>
      <c r="H46" s="1"/>
      <c r="I46" s="1"/>
      <c r="J46" s="1"/>
      <c r="K46" s="29"/>
      <c r="L46" s="2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3.5" customHeight="1">
      <c r="A47" s="1"/>
      <c r="B47" s="1"/>
      <c r="C47" s="27" t="str">
        <f t="shared" ref="C47:C51" si="13">C36</f>
        <v>Construcciones </v>
      </c>
      <c r="D47" s="114">
        <v>0.7</v>
      </c>
      <c r="E47" s="115">
        <f t="shared" ref="E47:E51" si="14">(1-D47)</f>
        <v>0.3</v>
      </c>
      <c r="F47" s="1"/>
      <c r="G47" s="1"/>
      <c r="H47" s="1"/>
      <c r="I47" s="1"/>
      <c r="J47" s="1"/>
      <c r="K47" s="29"/>
      <c r="L47" s="29"/>
      <c r="M47" s="1"/>
      <c r="N47" s="1"/>
      <c r="O47" s="1"/>
      <c r="P47" s="1"/>
      <c r="Q47" s="1"/>
      <c r="R47" s="116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27" t="str">
        <f t="shared" si="13"/>
        <v>Maquinaria y Equipos</v>
      </c>
      <c r="D48" s="114">
        <v>0.9</v>
      </c>
      <c r="E48" s="115">
        <f t="shared" si="14"/>
        <v>0.1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3.5" customHeight="1">
      <c r="A49" s="1"/>
      <c r="B49" s="1"/>
      <c r="C49" s="27" t="str">
        <f t="shared" si="13"/>
        <v>Muebles y enseres</v>
      </c>
      <c r="D49" s="114">
        <v>0.9</v>
      </c>
      <c r="E49" s="115">
        <f t="shared" si="14"/>
        <v>0.1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27" t="str">
        <f t="shared" si="13"/>
        <v>Equipos de oficina</v>
      </c>
      <c r="D50" s="114">
        <v>0.9</v>
      </c>
      <c r="E50" s="115">
        <f t="shared" si="14"/>
        <v>0.1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27" t="str">
        <f t="shared" si="13"/>
        <v>Herraminentas</v>
      </c>
      <c r="D51" s="114">
        <v>0.9</v>
      </c>
      <c r="E51" s="115">
        <f t="shared" si="14"/>
        <v>0.1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17"/>
      <c r="D52" s="117"/>
      <c r="E52" s="11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3.5" customHeight="1">
      <c r="A53" s="1"/>
      <c r="B53" s="1"/>
      <c r="C53" s="117"/>
      <c r="D53" s="117"/>
      <c r="E53" s="11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11" t="s">
        <v>114</v>
      </c>
      <c r="D54" s="118" t="s">
        <v>47</v>
      </c>
      <c r="E54" s="112" t="s">
        <v>115</v>
      </c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19"/>
      <c r="D55" s="120" t="s">
        <v>116</v>
      </c>
      <c r="E55" s="113" t="s">
        <v>66</v>
      </c>
      <c r="F55" s="113" t="s">
        <v>67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27" t="s">
        <v>10</v>
      </c>
      <c r="D56" s="99">
        <f t="shared" ref="D56:D60" si="15">J36</f>
        <v>0</v>
      </c>
      <c r="E56" s="121">
        <f t="shared" ref="E56:E60" si="16">D47*D56</f>
        <v>0</v>
      </c>
      <c r="F56" s="121">
        <f t="shared" ref="F56:F60" si="17">D56*E47</f>
        <v>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27" t="s">
        <v>117</v>
      </c>
      <c r="D57" s="99">
        <f t="shared" si="15"/>
        <v>4700000</v>
      </c>
      <c r="E57" s="121">
        <f t="shared" si="16"/>
        <v>4230000</v>
      </c>
      <c r="F57" s="121">
        <f t="shared" si="17"/>
        <v>470000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27" t="s">
        <v>30</v>
      </c>
      <c r="D58" s="99">
        <f t="shared" si="15"/>
        <v>1220000</v>
      </c>
      <c r="E58" s="121">
        <f t="shared" si="16"/>
        <v>1098000</v>
      </c>
      <c r="F58" s="121">
        <f t="shared" si="17"/>
        <v>122000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27" t="s">
        <v>118</v>
      </c>
      <c r="D59" s="99">
        <f t="shared" si="15"/>
        <v>5560000</v>
      </c>
      <c r="E59" s="121">
        <f t="shared" si="16"/>
        <v>5004000</v>
      </c>
      <c r="F59" s="121">
        <f t="shared" si="17"/>
        <v>556000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27" t="s">
        <v>119</v>
      </c>
      <c r="D60" s="99">
        <f t="shared" si="15"/>
        <v>1200000</v>
      </c>
      <c r="E60" s="121">
        <f t="shared" si="16"/>
        <v>1080000</v>
      </c>
      <c r="F60" s="121">
        <f t="shared" si="17"/>
        <v>120000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3.5" customHeight="1">
      <c r="A63" s="2" t="s">
        <v>96</v>
      </c>
      <c r="B63" s="2">
        <v>14.0</v>
      </c>
      <c r="C63" s="2" t="s">
        <v>120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91" t="s">
        <v>121</v>
      </c>
      <c r="D64" s="91" t="s">
        <v>122</v>
      </c>
      <c r="E64" s="91" t="s">
        <v>123</v>
      </c>
      <c r="F64" s="91" t="s">
        <v>124</v>
      </c>
      <c r="G64" s="90" t="s">
        <v>125</v>
      </c>
      <c r="H64" s="90" t="s">
        <v>126</v>
      </c>
      <c r="I64" s="90" t="s">
        <v>127</v>
      </c>
      <c r="J64" s="90" t="s">
        <v>128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7.0" customHeight="1">
      <c r="A65" s="1"/>
      <c r="B65" s="1"/>
      <c r="C65" s="72"/>
      <c r="D65" s="72"/>
      <c r="E65" s="72"/>
      <c r="F65" s="72"/>
      <c r="G65" s="119"/>
      <c r="H65" s="66"/>
      <c r="I65" s="66"/>
      <c r="J65" s="6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3.5" customHeight="1">
      <c r="A66" s="1"/>
      <c r="B66" s="1"/>
      <c r="C66" s="122" t="s">
        <v>129</v>
      </c>
      <c r="D66" s="123"/>
      <c r="E66" s="124">
        <v>1.0</v>
      </c>
      <c r="F66" s="125">
        <f t="shared" ref="F66:F80" si="18">E66/$D$85</f>
        <v>0.3333333333</v>
      </c>
      <c r="G66" s="122">
        <v>6000000.0</v>
      </c>
      <c r="H66" s="126">
        <f t="shared" ref="H66:H80" si="19">F66*G66</f>
        <v>2000000</v>
      </c>
      <c r="I66" s="127">
        <f t="shared" ref="I66:I80" si="20">H66*$D$84</f>
        <v>72000000</v>
      </c>
      <c r="J66" s="128">
        <f t="shared" ref="J66:J80" si="21">I66/12</f>
        <v>6000000</v>
      </c>
      <c r="K66" s="4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3.5" customHeight="1">
      <c r="A67" s="1"/>
      <c r="B67" s="1"/>
      <c r="C67" s="122" t="s">
        <v>130</v>
      </c>
      <c r="D67" s="129"/>
      <c r="E67" s="124">
        <v>2.0</v>
      </c>
      <c r="F67" s="125">
        <f t="shared" si="18"/>
        <v>0.6666666667</v>
      </c>
      <c r="G67" s="122">
        <v>6000000.0</v>
      </c>
      <c r="H67" s="126">
        <f t="shared" si="19"/>
        <v>4000000</v>
      </c>
      <c r="I67" s="127">
        <f t="shared" si="20"/>
        <v>144000000</v>
      </c>
      <c r="J67" s="128">
        <f t="shared" si="21"/>
        <v>12000000</v>
      </c>
      <c r="K67" s="4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3.5" customHeight="1">
      <c r="A68" s="1"/>
      <c r="B68" s="1"/>
      <c r="C68" s="122" t="s">
        <v>131</v>
      </c>
      <c r="D68" s="129"/>
      <c r="E68" s="124">
        <v>12.0</v>
      </c>
      <c r="F68" s="125">
        <f t="shared" si="18"/>
        <v>4</v>
      </c>
      <c r="G68" s="122">
        <v>1000000.0</v>
      </c>
      <c r="H68" s="126">
        <f t="shared" si="19"/>
        <v>4000000</v>
      </c>
      <c r="I68" s="127">
        <f t="shared" si="20"/>
        <v>144000000</v>
      </c>
      <c r="J68" s="128">
        <f t="shared" si="21"/>
        <v>12000000</v>
      </c>
      <c r="K68" s="4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3.5" customHeight="1">
      <c r="A69" s="1"/>
      <c r="B69" s="1"/>
      <c r="C69" s="40"/>
      <c r="D69" s="129"/>
      <c r="E69" s="130"/>
      <c r="F69" s="125">
        <f t="shared" si="18"/>
        <v>0</v>
      </c>
      <c r="G69" s="40"/>
      <c r="H69" s="126">
        <f t="shared" si="19"/>
        <v>0</v>
      </c>
      <c r="I69" s="127">
        <f t="shared" si="20"/>
        <v>0</v>
      </c>
      <c r="J69" s="128">
        <f t="shared" si="21"/>
        <v>0</v>
      </c>
      <c r="K69" s="4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3.5" customHeight="1">
      <c r="A70" s="1"/>
      <c r="B70" s="1"/>
      <c r="C70" s="40"/>
      <c r="D70" s="129"/>
      <c r="E70" s="130"/>
      <c r="F70" s="125">
        <f t="shared" si="18"/>
        <v>0</v>
      </c>
      <c r="G70" s="40"/>
      <c r="H70" s="126">
        <f t="shared" si="19"/>
        <v>0</v>
      </c>
      <c r="I70" s="127">
        <f t="shared" si="20"/>
        <v>0</v>
      </c>
      <c r="J70" s="128">
        <f t="shared" si="21"/>
        <v>0</v>
      </c>
      <c r="K70" s="4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3.5" customHeight="1">
      <c r="A71" s="1"/>
      <c r="B71" s="1"/>
      <c r="C71" s="40"/>
      <c r="D71" s="129"/>
      <c r="E71" s="130"/>
      <c r="F71" s="125">
        <f t="shared" si="18"/>
        <v>0</v>
      </c>
      <c r="G71" s="40"/>
      <c r="H71" s="126">
        <f t="shared" si="19"/>
        <v>0</v>
      </c>
      <c r="I71" s="127">
        <f t="shared" si="20"/>
        <v>0</v>
      </c>
      <c r="J71" s="128">
        <f t="shared" si="21"/>
        <v>0</v>
      </c>
      <c r="K71" s="4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3.5" customHeight="1">
      <c r="A72" s="1"/>
      <c r="B72" s="1"/>
      <c r="C72" s="40"/>
      <c r="D72" s="129"/>
      <c r="E72" s="130"/>
      <c r="F72" s="125">
        <f t="shared" si="18"/>
        <v>0</v>
      </c>
      <c r="G72" s="40"/>
      <c r="H72" s="126">
        <f t="shared" si="19"/>
        <v>0</v>
      </c>
      <c r="I72" s="127">
        <f t="shared" si="20"/>
        <v>0</v>
      </c>
      <c r="J72" s="128">
        <f t="shared" si="21"/>
        <v>0</v>
      </c>
      <c r="K72" s="4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3.5" customHeight="1">
      <c r="A73" s="1"/>
      <c r="B73" s="1"/>
      <c r="C73" s="40"/>
      <c r="D73" s="129"/>
      <c r="E73" s="130"/>
      <c r="F73" s="125">
        <f t="shared" si="18"/>
        <v>0</v>
      </c>
      <c r="G73" s="40"/>
      <c r="H73" s="126">
        <f t="shared" si="19"/>
        <v>0</v>
      </c>
      <c r="I73" s="127">
        <f t="shared" si="20"/>
        <v>0</v>
      </c>
      <c r="J73" s="128">
        <f t="shared" si="21"/>
        <v>0</v>
      </c>
      <c r="K73" s="4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hidden="1" customHeight="1">
      <c r="A74" s="1"/>
      <c r="B74" s="1"/>
      <c r="C74" s="40"/>
      <c r="D74" s="129"/>
      <c r="E74" s="130"/>
      <c r="F74" s="125">
        <f t="shared" si="18"/>
        <v>0</v>
      </c>
      <c r="G74" s="40"/>
      <c r="H74" s="126">
        <f t="shared" si="19"/>
        <v>0</v>
      </c>
      <c r="I74" s="127">
        <f t="shared" si="20"/>
        <v>0</v>
      </c>
      <c r="J74" s="128">
        <f t="shared" si="21"/>
        <v>0</v>
      </c>
      <c r="K74" s="4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40"/>
      <c r="D75" s="129"/>
      <c r="E75" s="130"/>
      <c r="F75" s="125">
        <f t="shared" si="18"/>
        <v>0</v>
      </c>
      <c r="G75" s="40"/>
      <c r="H75" s="126">
        <f t="shared" si="19"/>
        <v>0</v>
      </c>
      <c r="I75" s="127">
        <f t="shared" si="20"/>
        <v>0</v>
      </c>
      <c r="J75" s="128">
        <f t="shared" si="21"/>
        <v>0</v>
      </c>
      <c r="K75" s="4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40"/>
      <c r="D76" s="129"/>
      <c r="E76" s="130"/>
      <c r="F76" s="125">
        <f t="shared" si="18"/>
        <v>0</v>
      </c>
      <c r="G76" s="40"/>
      <c r="H76" s="126">
        <f t="shared" si="19"/>
        <v>0</v>
      </c>
      <c r="I76" s="127">
        <f t="shared" si="20"/>
        <v>0</v>
      </c>
      <c r="J76" s="128">
        <f t="shared" si="21"/>
        <v>0</v>
      </c>
      <c r="K76" s="4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40"/>
      <c r="D77" s="129"/>
      <c r="E77" s="130"/>
      <c r="F77" s="125">
        <f t="shared" si="18"/>
        <v>0</v>
      </c>
      <c r="G77" s="40"/>
      <c r="H77" s="126">
        <f t="shared" si="19"/>
        <v>0</v>
      </c>
      <c r="I77" s="127">
        <f t="shared" si="20"/>
        <v>0</v>
      </c>
      <c r="J77" s="128">
        <f t="shared" si="21"/>
        <v>0</v>
      </c>
      <c r="K77" s="4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40"/>
      <c r="D78" s="129"/>
      <c r="E78" s="130"/>
      <c r="F78" s="125">
        <f t="shared" si="18"/>
        <v>0</v>
      </c>
      <c r="G78" s="40"/>
      <c r="H78" s="126">
        <f t="shared" si="19"/>
        <v>0</v>
      </c>
      <c r="I78" s="127">
        <f t="shared" si="20"/>
        <v>0</v>
      </c>
      <c r="J78" s="128">
        <f t="shared" si="21"/>
        <v>0</v>
      </c>
      <c r="K78" s="4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40"/>
      <c r="D79" s="129"/>
      <c r="E79" s="130"/>
      <c r="F79" s="125">
        <f t="shared" si="18"/>
        <v>0</v>
      </c>
      <c r="G79" s="40"/>
      <c r="H79" s="126">
        <f t="shared" si="19"/>
        <v>0</v>
      </c>
      <c r="I79" s="127">
        <f t="shared" si="20"/>
        <v>0</v>
      </c>
      <c r="J79" s="128">
        <f t="shared" si="21"/>
        <v>0</v>
      </c>
      <c r="K79" s="4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31"/>
      <c r="D80" s="129"/>
      <c r="E80" s="130"/>
      <c r="F80" s="125">
        <f t="shared" si="18"/>
        <v>0</v>
      </c>
      <c r="G80" s="40"/>
      <c r="H80" s="126">
        <f t="shared" si="19"/>
        <v>0</v>
      </c>
      <c r="I80" s="127">
        <f t="shared" si="20"/>
        <v>0</v>
      </c>
      <c r="J80" s="128">
        <f t="shared" si="21"/>
        <v>0</v>
      </c>
      <c r="K80" s="4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10" t="s">
        <v>6</v>
      </c>
      <c r="D81" s="4"/>
      <c r="E81" s="82"/>
      <c r="F81" s="82"/>
      <c r="G81" s="132"/>
      <c r="H81" s="133">
        <f t="shared" ref="H81:J81" si="22">SUM(H66:H80)</f>
        <v>10000000</v>
      </c>
      <c r="I81" s="133">
        <f t="shared" si="22"/>
        <v>360000000</v>
      </c>
      <c r="J81" s="134">
        <f t="shared" si="22"/>
        <v>30000000</v>
      </c>
      <c r="K81" s="4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35"/>
      <c r="G82" s="1"/>
      <c r="H82" s="136"/>
      <c r="I82" s="1"/>
      <c r="J82" s="1"/>
      <c r="K82" s="4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35"/>
      <c r="G83" s="1"/>
      <c r="H83" s="13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6.5" customHeight="1">
      <c r="A84" s="1"/>
      <c r="B84" s="1"/>
      <c r="C84" s="137" t="s">
        <v>132</v>
      </c>
      <c r="D84" s="138">
        <v>36.0</v>
      </c>
      <c r="E84" s="1"/>
      <c r="F84" s="139"/>
      <c r="G84" s="1"/>
      <c r="H84" s="140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6.5" customHeight="1">
      <c r="A85" s="1"/>
      <c r="B85" s="1"/>
      <c r="C85" s="137" t="s">
        <v>133</v>
      </c>
      <c r="D85" s="141">
        <f>D84/12</f>
        <v>3</v>
      </c>
      <c r="E85" s="142"/>
      <c r="F85" s="139"/>
      <c r="G85" s="1"/>
      <c r="H85" s="140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 t="s">
        <v>134</v>
      </c>
      <c r="D86" s="143"/>
      <c r="E86" s="1"/>
      <c r="F86" s="144"/>
      <c r="G86" s="1"/>
      <c r="H86" s="1"/>
      <c r="I86" s="1"/>
      <c r="J86" s="1" t="s">
        <v>41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2" t="s">
        <v>96</v>
      </c>
      <c r="B89" s="77">
        <v>15.0</v>
      </c>
      <c r="C89" s="145" t="s">
        <v>135</v>
      </c>
      <c r="D89" s="146"/>
      <c r="E89" s="146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05" t="s">
        <v>98</v>
      </c>
      <c r="D90" s="106"/>
      <c r="E90" s="91" t="s">
        <v>136</v>
      </c>
      <c r="F90" s="90" t="s">
        <v>137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07"/>
      <c r="E91" s="72"/>
      <c r="F91" s="66"/>
      <c r="G91" s="1"/>
      <c r="H91" s="1"/>
      <c r="I91" s="1"/>
      <c r="J91" s="1"/>
      <c r="K91" s="1"/>
      <c r="L91" s="1"/>
      <c r="M91" s="1"/>
      <c r="N91" s="1"/>
      <c r="O91" s="1"/>
      <c r="P91" s="143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80" t="s">
        <v>138</v>
      </c>
      <c r="D92" s="147">
        <v>0.05</v>
      </c>
      <c r="E92" s="99">
        <f t="shared" ref="E92:E98" si="23">F92/12</f>
        <v>195833.3333</v>
      </c>
      <c r="F92" s="99">
        <f>E37*D92</f>
        <v>2350000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48" t="s">
        <v>139</v>
      </c>
      <c r="D93" s="149">
        <v>0.01</v>
      </c>
      <c r="E93" s="99">
        <f t="shared" si="23"/>
        <v>65175</v>
      </c>
      <c r="F93" s="99">
        <f>((E36*D47)+(E37*D48)+(E38*D49)+(E39*D50)+(E40*D51))*D93</f>
        <v>782100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80" t="s">
        <v>140</v>
      </c>
      <c r="D94" s="147" t="s">
        <v>141</v>
      </c>
      <c r="E94" s="99">
        <f t="shared" si="23"/>
        <v>0</v>
      </c>
      <c r="F94" s="99">
        <f t="shared" ref="F94:F98" si="24">E56</f>
        <v>0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80" t="s">
        <v>142</v>
      </c>
      <c r="D95" s="147" t="s">
        <v>141</v>
      </c>
      <c r="E95" s="99">
        <f t="shared" si="23"/>
        <v>352500</v>
      </c>
      <c r="F95" s="99">
        <f t="shared" si="24"/>
        <v>4230000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3.5" customHeight="1">
      <c r="A96" s="1"/>
      <c r="B96" s="1"/>
      <c r="C96" s="80" t="s">
        <v>143</v>
      </c>
      <c r="D96" s="108" t="s">
        <v>141</v>
      </c>
      <c r="E96" s="99">
        <f t="shared" si="23"/>
        <v>91500</v>
      </c>
      <c r="F96" s="99">
        <f t="shared" si="24"/>
        <v>1098000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80" t="s">
        <v>144</v>
      </c>
      <c r="D97" s="108" t="s">
        <v>141</v>
      </c>
      <c r="E97" s="99">
        <f t="shared" si="23"/>
        <v>417000</v>
      </c>
      <c r="F97" s="99">
        <f t="shared" si="24"/>
        <v>5004000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50" t="s">
        <v>145</v>
      </c>
      <c r="D98" s="108" t="s">
        <v>141</v>
      </c>
      <c r="E98" s="99">
        <f t="shared" si="23"/>
        <v>90000</v>
      </c>
      <c r="F98" s="99">
        <f t="shared" si="24"/>
        <v>1080000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80" t="s">
        <v>146</v>
      </c>
      <c r="D99" s="108" t="s">
        <v>73</v>
      </c>
      <c r="E99" s="99">
        <f>('INVERSIONES '!D129+'INVERSIONES '!D131+'INVERSIONES '!D132+'INVERSIONES '!D133)</f>
        <v>460000</v>
      </c>
      <c r="F99" s="99">
        <f t="shared" ref="F99:F101" si="25">E99*12</f>
        <v>5520000</v>
      </c>
      <c r="G99" s="1"/>
      <c r="H99" s="1"/>
      <c r="I99" s="58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80" t="s">
        <v>147</v>
      </c>
      <c r="D100" s="151" t="s">
        <v>73</v>
      </c>
      <c r="E100" s="99">
        <f>'INVERSIONES '!D130</f>
        <v>2700000</v>
      </c>
      <c r="F100" s="99">
        <f t="shared" si="25"/>
        <v>32400000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50" t="s">
        <v>148</v>
      </c>
      <c r="D101" s="151"/>
      <c r="E101" s="121">
        <v>6000000.0</v>
      </c>
      <c r="F101" s="99">
        <f t="shared" si="25"/>
        <v>72000000</v>
      </c>
      <c r="G101" s="1" t="s">
        <v>149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10" t="s">
        <v>6</v>
      </c>
      <c r="D102" s="4"/>
      <c r="E102" s="82">
        <f t="shared" ref="E102:F102" si="26">SUM(E92:E101)</f>
        <v>10372008.33</v>
      </c>
      <c r="F102" s="82">
        <f t="shared" si="26"/>
        <v>124464100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5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2" t="s">
        <v>96</v>
      </c>
      <c r="B106" s="77">
        <v>16.0</v>
      </c>
      <c r="C106" s="145" t="s">
        <v>150</v>
      </c>
      <c r="D106" s="14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05" t="s">
        <v>98</v>
      </c>
      <c r="D107" s="106"/>
      <c r="E107" s="91" t="s">
        <v>136</v>
      </c>
      <c r="F107" s="90" t="s">
        <v>137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07"/>
      <c r="E108" s="72"/>
      <c r="F108" s="6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80" t="s">
        <v>151</v>
      </c>
      <c r="D109" s="147" t="s">
        <v>152</v>
      </c>
      <c r="E109" s="99">
        <f>I30</f>
        <v>21445425</v>
      </c>
      <c r="F109" s="99">
        <f t="shared" ref="F109:F111" si="27">E109*12</f>
        <v>257345100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50" t="s">
        <v>153</v>
      </c>
      <c r="D110" s="153" t="s">
        <v>154</v>
      </c>
      <c r="E110" s="99">
        <f>J81</f>
        <v>30000000</v>
      </c>
      <c r="F110" s="99">
        <f t="shared" si="27"/>
        <v>360000000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80" t="s">
        <v>155</v>
      </c>
      <c r="D111" s="108" t="s">
        <v>156</v>
      </c>
      <c r="E111" s="99">
        <f>E102</f>
        <v>10372008.33</v>
      </c>
      <c r="F111" s="99">
        <f t="shared" si="27"/>
        <v>124464100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10" t="s">
        <v>6</v>
      </c>
      <c r="D112" s="4"/>
      <c r="E112" s="82">
        <f t="shared" ref="E112:F112" si="28">SUM(E109:E111)</f>
        <v>61817433.33</v>
      </c>
      <c r="F112" s="82">
        <f t="shared" si="28"/>
        <v>741809200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54"/>
      <c r="D113" s="154"/>
      <c r="E113" s="155"/>
      <c r="F113" s="15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54"/>
      <c r="D114" s="154"/>
      <c r="E114" s="155"/>
      <c r="F114" s="15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2" t="s">
        <v>96</v>
      </c>
      <c r="B116" s="77">
        <v>17.0</v>
      </c>
      <c r="C116" s="145" t="s">
        <v>157</v>
      </c>
      <c r="D116" s="14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90" t="s">
        <v>98</v>
      </c>
      <c r="D117" s="91" t="s">
        <v>15</v>
      </c>
      <c r="E117" s="92" t="s">
        <v>99</v>
      </c>
      <c r="F117" s="93" t="s">
        <v>100</v>
      </c>
      <c r="G117" s="93" t="s">
        <v>101</v>
      </c>
      <c r="H117" s="94" t="s">
        <v>102</v>
      </c>
      <c r="I117" s="5"/>
      <c r="J117" s="90" t="s">
        <v>103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66"/>
      <c r="D118" s="72"/>
      <c r="E118" s="72"/>
      <c r="F118" s="66"/>
      <c r="G118" s="66"/>
      <c r="H118" s="95" t="s">
        <v>104</v>
      </c>
      <c r="I118" s="95" t="s">
        <v>6</v>
      </c>
      <c r="J118" s="6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01" t="s">
        <v>158</v>
      </c>
      <c r="D119" s="26">
        <v>1.0</v>
      </c>
      <c r="E119" s="98">
        <v>1500000.0</v>
      </c>
      <c r="F119" s="8"/>
      <c r="G119" s="99">
        <f t="shared" ref="G119:G124" si="29">(E119+F119)*$E$15</f>
        <v>882825</v>
      </c>
      <c r="H119" s="99">
        <f t="shared" ref="H119:H124" si="30">E119+F119+G119</f>
        <v>2382825</v>
      </c>
      <c r="I119" s="99">
        <f t="shared" ref="I119:I124" si="31">D119*H119</f>
        <v>2382825</v>
      </c>
      <c r="J119" s="99">
        <f t="shared" ref="J119:J124" si="32">I119*12</f>
        <v>28593900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01"/>
      <c r="D120" s="26"/>
      <c r="E120" s="8"/>
      <c r="F120" s="8"/>
      <c r="G120" s="99">
        <f t="shared" si="29"/>
        <v>0</v>
      </c>
      <c r="H120" s="99">
        <f t="shared" si="30"/>
        <v>0</v>
      </c>
      <c r="I120" s="99">
        <f t="shared" si="31"/>
        <v>0</v>
      </c>
      <c r="J120" s="99">
        <f t="shared" si="32"/>
        <v>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01"/>
      <c r="D121" s="26"/>
      <c r="E121" s="8"/>
      <c r="F121" s="8"/>
      <c r="G121" s="99">
        <f t="shared" si="29"/>
        <v>0</v>
      </c>
      <c r="H121" s="99">
        <f t="shared" si="30"/>
        <v>0</v>
      </c>
      <c r="I121" s="99">
        <f t="shared" si="31"/>
        <v>0</v>
      </c>
      <c r="J121" s="99">
        <f t="shared" si="32"/>
        <v>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56"/>
      <c r="D122" s="26"/>
      <c r="E122" s="8"/>
      <c r="F122" s="8"/>
      <c r="G122" s="99">
        <f t="shared" si="29"/>
        <v>0</v>
      </c>
      <c r="H122" s="99">
        <f t="shared" si="30"/>
        <v>0</v>
      </c>
      <c r="I122" s="99">
        <f t="shared" si="31"/>
        <v>0</v>
      </c>
      <c r="J122" s="99">
        <f t="shared" si="32"/>
        <v>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01"/>
      <c r="D123" s="26"/>
      <c r="E123" s="8"/>
      <c r="F123" s="8"/>
      <c r="G123" s="99">
        <f t="shared" si="29"/>
        <v>0</v>
      </c>
      <c r="H123" s="99">
        <f t="shared" si="30"/>
        <v>0</v>
      </c>
      <c r="I123" s="99">
        <f t="shared" si="31"/>
        <v>0</v>
      </c>
      <c r="J123" s="99">
        <f t="shared" si="32"/>
        <v>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01"/>
      <c r="D124" s="26"/>
      <c r="E124" s="8"/>
      <c r="F124" s="8"/>
      <c r="G124" s="99">
        <f t="shared" si="29"/>
        <v>0</v>
      </c>
      <c r="H124" s="99">
        <f t="shared" si="30"/>
        <v>0</v>
      </c>
      <c r="I124" s="99">
        <f t="shared" si="31"/>
        <v>0</v>
      </c>
      <c r="J124" s="99">
        <f t="shared" si="32"/>
        <v>0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02" t="s">
        <v>6</v>
      </c>
      <c r="D125" s="157">
        <f t="shared" ref="D125:J125" si="33">SUM(D119:D124)</f>
        <v>1</v>
      </c>
      <c r="E125" s="82">
        <f t="shared" si="33"/>
        <v>1500000</v>
      </c>
      <c r="F125" s="82">
        <f t="shared" si="33"/>
        <v>0</v>
      </c>
      <c r="G125" s="82">
        <f t="shared" si="33"/>
        <v>882825</v>
      </c>
      <c r="H125" s="82">
        <f t="shared" si="33"/>
        <v>2382825</v>
      </c>
      <c r="I125" s="82">
        <f t="shared" si="33"/>
        <v>2382825</v>
      </c>
      <c r="J125" s="82">
        <f t="shared" si="33"/>
        <v>28593900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2" t="s">
        <v>96</v>
      </c>
      <c r="B129" s="77">
        <v>18.0</v>
      </c>
      <c r="C129" s="145" t="s">
        <v>159</v>
      </c>
      <c r="D129" s="14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05" t="s">
        <v>98</v>
      </c>
      <c r="D130" s="106"/>
      <c r="E130" s="91" t="s">
        <v>136</v>
      </c>
      <c r="F130" s="90" t="s">
        <v>137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07"/>
      <c r="E131" s="72"/>
      <c r="F131" s="6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80" t="s">
        <v>138</v>
      </c>
      <c r="D132" s="147">
        <v>0.05</v>
      </c>
      <c r="E132" s="126">
        <f t="shared" ref="E132:E138" si="34">F132/12</f>
        <v>115833.3333</v>
      </c>
      <c r="F132" s="99">
        <f>E39*D132</f>
        <v>1390000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50" t="s">
        <v>139</v>
      </c>
      <c r="D133" s="153">
        <v>0.01</v>
      </c>
      <c r="E133" s="126">
        <f t="shared" si="34"/>
        <v>7241.666667</v>
      </c>
      <c r="F133" s="126">
        <f>((E36*E47)+(E37*E48)+(E38*E49)+(E39*E50)+(E40*E51))*D133</f>
        <v>86900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80" t="s">
        <v>140</v>
      </c>
      <c r="D134" s="108" t="s">
        <v>141</v>
      </c>
      <c r="E134" s="126">
        <f t="shared" si="34"/>
        <v>0</v>
      </c>
      <c r="F134" s="99">
        <f t="shared" ref="F134:F138" si="35">F56</f>
        <v>0</v>
      </c>
      <c r="G134" s="1"/>
      <c r="H134" s="1"/>
      <c r="I134" s="1"/>
      <c r="J134" s="29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80" t="s">
        <v>142</v>
      </c>
      <c r="D135" s="151" t="s">
        <v>141</v>
      </c>
      <c r="E135" s="126">
        <f t="shared" si="34"/>
        <v>39166.66667</v>
      </c>
      <c r="F135" s="99">
        <f t="shared" si="35"/>
        <v>470000</v>
      </c>
      <c r="G135" s="1"/>
      <c r="H135" s="1"/>
      <c r="I135" s="1"/>
      <c r="J135" s="1"/>
      <c r="K135" s="1" t="s">
        <v>41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80" t="s">
        <v>143</v>
      </c>
      <c r="D136" s="108" t="s">
        <v>141</v>
      </c>
      <c r="E136" s="126">
        <f t="shared" si="34"/>
        <v>10166.66667</v>
      </c>
      <c r="F136" s="99">
        <f t="shared" si="35"/>
        <v>122000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80" t="s">
        <v>144</v>
      </c>
      <c r="D137" s="108" t="s">
        <v>141</v>
      </c>
      <c r="E137" s="126">
        <f t="shared" si="34"/>
        <v>46333.33333</v>
      </c>
      <c r="F137" s="99">
        <f t="shared" si="35"/>
        <v>556000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80" t="s">
        <v>145</v>
      </c>
      <c r="D138" s="108" t="s">
        <v>141</v>
      </c>
      <c r="E138" s="126">
        <f t="shared" si="34"/>
        <v>10000</v>
      </c>
      <c r="F138" s="99">
        <f t="shared" si="35"/>
        <v>120000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50" t="s">
        <v>147</v>
      </c>
      <c r="D139" s="108" t="s">
        <v>73</v>
      </c>
      <c r="E139" s="158">
        <f>'INVERSIONES '!E130</f>
        <v>300000</v>
      </c>
      <c r="F139" s="99">
        <f t="shared" ref="F139:F145" si="36">E139*12</f>
        <v>3600000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80" t="s">
        <v>146</v>
      </c>
      <c r="D140" s="108" t="s">
        <v>73</v>
      </c>
      <c r="E140" s="126">
        <f>('INVERSIONES '!E129+'INVERSIONES '!E131+'INVERSIONES '!E132+'INVERSIONES '!E133)</f>
        <v>340000</v>
      </c>
      <c r="F140" s="99">
        <f t="shared" si="36"/>
        <v>4080000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hidden="1" customHeight="1">
      <c r="A141" s="1"/>
      <c r="B141" s="1"/>
      <c r="C141" s="150" t="s">
        <v>160</v>
      </c>
      <c r="D141" s="159"/>
      <c r="E141" s="160">
        <f>'INVERSIONES '!E130</f>
        <v>300000</v>
      </c>
      <c r="F141" s="99">
        <f t="shared" si="36"/>
        <v>3600000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80" t="s">
        <v>161</v>
      </c>
      <c r="D142" s="108"/>
      <c r="E142" s="161"/>
      <c r="F142" s="99">
        <f t="shared" si="36"/>
        <v>0</v>
      </c>
      <c r="G142" s="1" t="s">
        <v>162</v>
      </c>
      <c r="H142" s="29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80" t="s">
        <v>163</v>
      </c>
      <c r="D143" s="108"/>
      <c r="E143" s="162">
        <v>1000000.0</v>
      </c>
      <c r="F143" s="99">
        <f t="shared" si="36"/>
        <v>12000000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80" t="s">
        <v>164</v>
      </c>
      <c r="D144" s="108"/>
      <c r="E144" s="161">
        <v>250000.0</v>
      </c>
      <c r="F144" s="99">
        <f t="shared" si="36"/>
        <v>3000000</v>
      </c>
      <c r="G144" s="1" t="s">
        <v>165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80" t="s">
        <v>166</v>
      </c>
      <c r="D145" s="108"/>
      <c r="E145" s="161">
        <v>110000.0</v>
      </c>
      <c r="F145" s="99">
        <f t="shared" si="36"/>
        <v>1320000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80" t="s">
        <v>167</v>
      </c>
      <c r="D146" s="108"/>
      <c r="E146" s="126">
        <f>F146/12</f>
        <v>161666.6667</v>
      </c>
      <c r="F146" s="99">
        <f>'INVERSIONES '!D110</f>
        <v>1940000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5.5" customHeight="1">
      <c r="A147" s="1"/>
      <c r="B147" s="1"/>
      <c r="C147" s="80" t="s">
        <v>168</v>
      </c>
      <c r="D147" s="108"/>
      <c r="E147" s="161">
        <v>500000.0</v>
      </c>
      <c r="F147" s="99">
        <f>E147*12</f>
        <v>6000000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10" t="s">
        <v>6</v>
      </c>
      <c r="D148" s="4"/>
      <c r="E148" s="82">
        <f t="shared" ref="E148:F148" si="37">SUM(E132:E147)</f>
        <v>3190408.333</v>
      </c>
      <c r="F148" s="82">
        <f t="shared" si="37"/>
        <v>38284900</v>
      </c>
      <c r="G148" s="29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2" t="s">
        <v>96</v>
      </c>
      <c r="B152" s="77">
        <v>19.0</v>
      </c>
      <c r="C152" s="2" t="s">
        <v>169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90" t="s">
        <v>98</v>
      </c>
      <c r="D153" s="91" t="s">
        <v>15</v>
      </c>
      <c r="E153" s="92" t="s">
        <v>99</v>
      </c>
      <c r="F153" s="93" t="s">
        <v>100</v>
      </c>
      <c r="G153" s="93" t="s">
        <v>101</v>
      </c>
      <c r="H153" s="94" t="s">
        <v>102</v>
      </c>
      <c r="I153" s="5"/>
      <c r="J153" s="90" t="s">
        <v>103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66"/>
      <c r="D154" s="72"/>
      <c r="E154" s="72"/>
      <c r="F154" s="66"/>
      <c r="G154" s="66"/>
      <c r="H154" s="95" t="s">
        <v>104</v>
      </c>
      <c r="I154" s="95" t="s">
        <v>6</v>
      </c>
      <c r="J154" s="66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01" t="s">
        <v>170</v>
      </c>
      <c r="D155" s="26">
        <v>1.0</v>
      </c>
      <c r="E155" s="98">
        <v>1500000.0</v>
      </c>
      <c r="F155" s="8">
        <v>300000.0</v>
      </c>
      <c r="G155" s="99">
        <f t="shared" ref="G155:G158" si="38">(E155+F155)*$E$15</f>
        <v>1059390</v>
      </c>
      <c r="H155" s="99">
        <f t="shared" ref="H155:H158" si="39">E155+F155+G155</f>
        <v>2859390</v>
      </c>
      <c r="I155" s="99">
        <f t="shared" ref="I155:I158" si="40">D155*H155</f>
        <v>2859390</v>
      </c>
      <c r="J155" s="99">
        <f t="shared" ref="J155:J158" si="41">I155*12</f>
        <v>34312680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01"/>
      <c r="D156" s="26"/>
      <c r="E156" s="8"/>
      <c r="F156" s="8"/>
      <c r="G156" s="99">
        <f t="shared" si="38"/>
        <v>0</v>
      </c>
      <c r="H156" s="99">
        <f t="shared" si="39"/>
        <v>0</v>
      </c>
      <c r="I156" s="99">
        <f t="shared" si="40"/>
        <v>0</v>
      </c>
      <c r="J156" s="99">
        <f t="shared" si="41"/>
        <v>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56"/>
      <c r="D157" s="26"/>
      <c r="E157" s="8"/>
      <c r="F157" s="8"/>
      <c r="G157" s="99">
        <f t="shared" si="38"/>
        <v>0</v>
      </c>
      <c r="H157" s="99">
        <f t="shared" si="39"/>
        <v>0</v>
      </c>
      <c r="I157" s="99">
        <f t="shared" si="40"/>
        <v>0</v>
      </c>
      <c r="J157" s="99">
        <f t="shared" si="41"/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56"/>
      <c r="D158" s="26"/>
      <c r="E158" s="8"/>
      <c r="F158" s="8"/>
      <c r="G158" s="99">
        <f t="shared" si="38"/>
        <v>0</v>
      </c>
      <c r="H158" s="99">
        <f t="shared" si="39"/>
        <v>0</v>
      </c>
      <c r="I158" s="99">
        <f t="shared" si="40"/>
        <v>0</v>
      </c>
      <c r="J158" s="99">
        <f t="shared" si="41"/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02" t="s">
        <v>6</v>
      </c>
      <c r="D159" s="157">
        <f t="shared" ref="D159:J159" si="42">SUM(D155:D158)</f>
        <v>1</v>
      </c>
      <c r="E159" s="82">
        <f t="shared" si="42"/>
        <v>1500000</v>
      </c>
      <c r="F159" s="82">
        <f t="shared" si="42"/>
        <v>300000</v>
      </c>
      <c r="G159" s="82">
        <f t="shared" si="42"/>
        <v>1059390</v>
      </c>
      <c r="H159" s="82">
        <f t="shared" si="42"/>
        <v>2859390</v>
      </c>
      <c r="I159" s="82">
        <f t="shared" si="42"/>
        <v>2859390</v>
      </c>
      <c r="J159" s="82">
        <f t="shared" si="42"/>
        <v>34312680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2" t="s">
        <v>96</v>
      </c>
      <c r="B163" s="77">
        <v>20.0</v>
      </c>
      <c r="C163" s="145" t="s">
        <v>171</v>
      </c>
      <c r="D163" s="14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05" t="s">
        <v>98</v>
      </c>
      <c r="D164" s="106"/>
      <c r="E164" s="91" t="s">
        <v>136</v>
      </c>
      <c r="F164" s="90" t="s">
        <v>137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07"/>
      <c r="E165" s="72"/>
      <c r="F165" s="6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80" t="s">
        <v>157</v>
      </c>
      <c r="D166" s="147" t="s">
        <v>172</v>
      </c>
      <c r="E166" s="99">
        <f t="shared" ref="E166:E168" si="43">F166/12</f>
        <v>2382825</v>
      </c>
      <c r="F166" s="99">
        <f>J125</f>
        <v>28593900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80" t="s">
        <v>173</v>
      </c>
      <c r="D167" s="147" t="s">
        <v>174</v>
      </c>
      <c r="E167" s="99">
        <f t="shared" si="43"/>
        <v>2859390</v>
      </c>
      <c r="F167" s="99">
        <f>J159</f>
        <v>34312680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50" t="s">
        <v>159</v>
      </c>
      <c r="D168" s="153" t="s">
        <v>175</v>
      </c>
      <c r="E168" s="99">
        <f t="shared" si="43"/>
        <v>3190408.333</v>
      </c>
      <c r="F168" s="99">
        <f>F148</f>
        <v>38284900</v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10" t="s">
        <v>6</v>
      </c>
      <c r="D169" s="4"/>
      <c r="E169" s="82">
        <f t="shared" ref="E169:F169" si="44">SUM(E166:E168)</f>
        <v>8432623.333</v>
      </c>
      <c r="F169" s="82">
        <f t="shared" si="44"/>
        <v>101191480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63"/>
      <c r="D170" s="16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63"/>
      <c r="D171" s="16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63"/>
      <c r="D172" s="16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2" t="s">
        <v>96</v>
      </c>
      <c r="B173" s="77">
        <v>21.0</v>
      </c>
      <c r="C173" s="145" t="s">
        <v>176</v>
      </c>
      <c r="D173" s="14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05" t="s">
        <v>177</v>
      </c>
      <c r="D174" s="106"/>
      <c r="E174" s="90" t="s">
        <v>178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07"/>
      <c r="E175" s="66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80" t="s">
        <v>179</v>
      </c>
      <c r="D176" s="147" t="s">
        <v>180</v>
      </c>
      <c r="E176" s="99">
        <f>'CRÉDITO'!E14</f>
        <v>4820805.444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0" customHeight="1">
      <c r="A177" s="1"/>
      <c r="B177" s="1"/>
      <c r="C177" s="80" t="s">
        <v>181</v>
      </c>
      <c r="D177" s="147" t="s">
        <v>180</v>
      </c>
      <c r="E177" s="99">
        <f>'CRÉDITO'!E15</f>
        <v>4765481.18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3.5" customHeight="1">
      <c r="A178" s="1"/>
      <c r="B178" s="1"/>
      <c r="C178" s="80" t="s">
        <v>182</v>
      </c>
      <c r="D178" s="147" t="s">
        <v>180</v>
      </c>
      <c r="E178" s="99">
        <f>'CRÉDITO'!E16</f>
        <v>4709493.025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3.5" customHeight="1">
      <c r="A180" s="1"/>
      <c r="B180" s="1"/>
      <c r="C180" s="1"/>
      <c r="D180" s="1"/>
      <c r="E180" s="1"/>
      <c r="F180" s="1"/>
      <c r="G180" s="58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3.5" customHeight="1">
      <c r="A181" s="1"/>
      <c r="B181" s="1"/>
      <c r="C181" s="1" t="s">
        <v>183</v>
      </c>
      <c r="D181" s="1"/>
      <c r="E181" s="1"/>
      <c r="F181" s="165">
        <v>8.0</v>
      </c>
      <c r="G181" s="166" t="s">
        <v>184</v>
      </c>
      <c r="H181" s="167"/>
      <c r="I181" s="167"/>
      <c r="J181" s="168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69"/>
      <c r="G182" s="170"/>
      <c r="H182" s="171"/>
      <c r="I182" s="171"/>
      <c r="J182" s="17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2" t="s">
        <v>96</v>
      </c>
      <c r="B184" s="77">
        <v>22.0</v>
      </c>
      <c r="C184" s="145" t="s">
        <v>185</v>
      </c>
      <c r="D184" s="14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05" t="s">
        <v>186</v>
      </c>
      <c r="D185" s="106"/>
      <c r="E185" s="91" t="s">
        <v>178</v>
      </c>
      <c r="F185" s="90" t="s">
        <v>187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07"/>
      <c r="E186" s="72"/>
      <c r="F186" s="6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5.5" customHeight="1">
      <c r="A187" s="1"/>
      <c r="B187" s="1"/>
      <c r="C187" s="80" t="s">
        <v>188</v>
      </c>
      <c r="D187" s="108" t="s">
        <v>189</v>
      </c>
      <c r="E187" s="99">
        <f>E112</f>
        <v>61817433.33</v>
      </c>
      <c r="F187" s="126">
        <f>E187*F181</f>
        <v>494539466.7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80" t="s">
        <v>190</v>
      </c>
      <c r="D188" s="108" t="s">
        <v>191</v>
      </c>
      <c r="E188" s="99">
        <f>E169</f>
        <v>8432623.333</v>
      </c>
      <c r="F188" s="126">
        <f>E188*F181</f>
        <v>67460986.67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80" t="s">
        <v>176</v>
      </c>
      <c r="D189" s="108" t="s">
        <v>192</v>
      </c>
      <c r="E189" s="99">
        <f>E176</f>
        <v>4820805.444</v>
      </c>
      <c r="F189" s="126">
        <f>E176+E177</f>
        <v>9586286.624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80" t="s">
        <v>193</v>
      </c>
      <c r="D190" s="108" t="s">
        <v>194</v>
      </c>
      <c r="E190" s="99">
        <f>((PROYECCIONES!F30*0.004)/12)</f>
        <v>360000</v>
      </c>
      <c r="F190" s="99">
        <f>E190*F181</f>
        <v>2880000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80" t="s">
        <v>195</v>
      </c>
      <c r="D191" s="108" t="s">
        <v>196</v>
      </c>
      <c r="E191" s="99">
        <f>(E146+E138+E137+E136+E135+E134+E94+E95+E96+E97+E98)</f>
        <v>1218333.333</v>
      </c>
      <c r="F191" s="99">
        <f>E191*F181</f>
        <v>9746666.667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10" t="s">
        <v>6</v>
      </c>
      <c r="D192" s="4"/>
      <c r="E192" s="82">
        <f t="shared" ref="E192:F192" si="45">SUM(E187:E190)-E191</f>
        <v>74212528.78</v>
      </c>
      <c r="F192" s="82">
        <f t="shared" si="45"/>
        <v>564720073.3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2" t="s">
        <v>96</v>
      </c>
      <c r="B196" s="77">
        <v>23.0</v>
      </c>
      <c r="C196" s="145" t="s">
        <v>197</v>
      </c>
      <c r="D196" s="14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05" t="s">
        <v>198</v>
      </c>
      <c r="D197" s="106"/>
      <c r="E197" s="90" t="s">
        <v>199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07"/>
      <c r="E198" s="66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80" t="s">
        <v>46</v>
      </c>
      <c r="D199" s="108" t="s">
        <v>45</v>
      </c>
      <c r="E199" s="99">
        <f>'INVERSIONES '!D94</f>
        <v>86900000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80" t="s">
        <v>200</v>
      </c>
      <c r="D200" s="108" t="s">
        <v>53</v>
      </c>
      <c r="E200" s="99">
        <f>'INVERSIONES '!D108</f>
        <v>9700000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80" t="s">
        <v>201</v>
      </c>
      <c r="D201" s="108" t="s">
        <v>202</v>
      </c>
      <c r="E201" s="99">
        <f>F192</f>
        <v>564720073.3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10" t="s">
        <v>6</v>
      </c>
      <c r="D202" s="4"/>
      <c r="E202" s="82">
        <f>SUM(E199:E201)</f>
        <v>661320073.3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58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2" t="s">
        <v>96</v>
      </c>
      <c r="B207" s="2">
        <v>24.0</v>
      </c>
      <c r="C207" s="172" t="s">
        <v>197</v>
      </c>
      <c r="D207" s="99">
        <f>E202</f>
        <v>661320073.3</v>
      </c>
      <c r="E207" s="154" t="s">
        <v>203</v>
      </c>
      <c r="G207" s="58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80" t="s">
        <v>204</v>
      </c>
      <c r="D208" s="98">
        <v>2.5E8</v>
      </c>
      <c r="E208" s="173">
        <f>D208/E202</f>
        <v>0.3780317733</v>
      </c>
      <c r="F208" s="174" t="s">
        <v>205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80" t="s">
        <v>206</v>
      </c>
      <c r="D209" s="82">
        <f>E202-D208</f>
        <v>411320073.3</v>
      </c>
      <c r="E209" s="173">
        <f>D209/E202</f>
        <v>0.6219682267</v>
      </c>
      <c r="F209" s="174" t="s">
        <v>207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2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75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76">
        <v>4.01733787E8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5">
    <mergeCell ref="E117:E118"/>
    <mergeCell ref="F117:F118"/>
    <mergeCell ref="G117:G118"/>
    <mergeCell ref="H117:I117"/>
    <mergeCell ref="J117:J118"/>
    <mergeCell ref="C107:D108"/>
    <mergeCell ref="E107:E108"/>
    <mergeCell ref="F107:F108"/>
    <mergeCell ref="C112:D112"/>
    <mergeCell ref="C116:D116"/>
    <mergeCell ref="C117:C118"/>
    <mergeCell ref="D117:D118"/>
    <mergeCell ref="E153:E154"/>
    <mergeCell ref="F153:F154"/>
    <mergeCell ref="G153:G154"/>
    <mergeCell ref="H153:I153"/>
    <mergeCell ref="J153:J154"/>
    <mergeCell ref="C129:D129"/>
    <mergeCell ref="C130:D131"/>
    <mergeCell ref="E130:E131"/>
    <mergeCell ref="F130:F131"/>
    <mergeCell ref="C148:D148"/>
    <mergeCell ref="C153:C154"/>
    <mergeCell ref="D153:D154"/>
    <mergeCell ref="C163:D163"/>
    <mergeCell ref="C164:D165"/>
    <mergeCell ref="E164:E165"/>
    <mergeCell ref="F164:F165"/>
    <mergeCell ref="C169:D169"/>
    <mergeCell ref="C173:D173"/>
    <mergeCell ref="E174:E175"/>
    <mergeCell ref="C197:D198"/>
    <mergeCell ref="E197:E198"/>
    <mergeCell ref="C202:D202"/>
    <mergeCell ref="E207:F207"/>
    <mergeCell ref="C174:D175"/>
    <mergeCell ref="C184:D184"/>
    <mergeCell ref="C185:D186"/>
    <mergeCell ref="E185:E186"/>
    <mergeCell ref="F185:F186"/>
    <mergeCell ref="C192:D192"/>
    <mergeCell ref="C196:D196"/>
    <mergeCell ref="H19:I19"/>
    <mergeCell ref="J19:J20"/>
    <mergeCell ref="C13:D13"/>
    <mergeCell ref="C14:D14"/>
    <mergeCell ref="C19:C20"/>
    <mergeCell ref="D19:D20"/>
    <mergeCell ref="E19:E20"/>
    <mergeCell ref="F19:F20"/>
    <mergeCell ref="G19:G20"/>
    <mergeCell ref="C6:D6"/>
    <mergeCell ref="C7:D7"/>
    <mergeCell ref="C8:D8"/>
    <mergeCell ref="C9:D9"/>
    <mergeCell ref="C10:D10"/>
    <mergeCell ref="C11:D11"/>
    <mergeCell ref="C12:D12"/>
    <mergeCell ref="C34:D35"/>
    <mergeCell ref="E34:E35"/>
    <mergeCell ref="F34:F35"/>
    <mergeCell ref="G34:G35"/>
    <mergeCell ref="H34:H35"/>
    <mergeCell ref="I34:I35"/>
    <mergeCell ref="J34:J35"/>
    <mergeCell ref="E64:E65"/>
    <mergeCell ref="F64:F65"/>
    <mergeCell ref="G64:G65"/>
    <mergeCell ref="H64:H65"/>
    <mergeCell ref="I64:I65"/>
    <mergeCell ref="J64:J65"/>
    <mergeCell ref="C41:D41"/>
    <mergeCell ref="C45:C46"/>
    <mergeCell ref="D45:E45"/>
    <mergeCell ref="C54:C55"/>
    <mergeCell ref="E54:F54"/>
    <mergeCell ref="C64:C65"/>
    <mergeCell ref="D64:D65"/>
    <mergeCell ref="C81:D81"/>
    <mergeCell ref="C89:E89"/>
    <mergeCell ref="C90:D91"/>
    <mergeCell ref="E90:E91"/>
    <mergeCell ref="F90:F91"/>
    <mergeCell ref="C102:D102"/>
    <mergeCell ref="C106:D106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CCFF"/>
    <pageSetUpPr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3.25"/>
    <col customWidth="1" min="3" max="3" width="32.0"/>
    <col customWidth="1" min="4" max="4" width="19.75"/>
    <col customWidth="1" min="5" max="5" width="14.88"/>
    <col customWidth="1" min="6" max="6" width="21.38"/>
    <col customWidth="1" min="7" max="7" width="18.25"/>
    <col customWidth="1" min="8" max="8" width="16.13"/>
    <col customWidth="1" min="9" max="9" width="21.13"/>
    <col customWidth="1" min="10" max="26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1"/>
      <c r="C3" s="1"/>
      <c r="D3" s="1"/>
      <c r="E3" s="1"/>
      <c r="F3" s="14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"/>
      <c r="C4" s="1" t="s">
        <v>208</v>
      </c>
      <c r="D4" s="1"/>
      <c r="E4" s="1"/>
      <c r="F4" s="177">
        <f>'COSTOS Y GASTOS'!D84</f>
        <v>36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" t="s">
        <v>96</v>
      </c>
      <c r="B6" s="178">
        <v>27.0</v>
      </c>
      <c r="C6" s="178" t="s">
        <v>209</v>
      </c>
      <c r="D6" s="17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"/>
      <c r="C8" s="180" t="s">
        <v>210</v>
      </c>
      <c r="D8" s="106"/>
      <c r="E8" s="106"/>
      <c r="F8" s="181" t="s">
        <v>137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1"/>
      <c r="C9" s="107"/>
      <c r="F9" s="66"/>
      <c r="G9" s="18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1"/>
      <c r="C10" s="148" t="s">
        <v>151</v>
      </c>
      <c r="D10" s="183"/>
      <c r="E10" s="184" t="s">
        <v>152</v>
      </c>
      <c r="F10" s="185">
        <f>'COSTOS Y GASTOS'!F109</f>
        <v>257345100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80" t="s">
        <v>211</v>
      </c>
      <c r="D11" s="186"/>
      <c r="E11" s="187" t="s">
        <v>156</v>
      </c>
      <c r="F11" s="188">
        <f>SUM(D12:D17)</f>
        <v>120048100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80" t="s">
        <v>212</v>
      </c>
      <c r="D12" s="189">
        <f>('COSTOS Y GASTOS'!F100)</f>
        <v>32400000</v>
      </c>
      <c r="E12" s="108"/>
      <c r="F12" s="18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150" t="s">
        <v>213</v>
      </c>
      <c r="D13" s="189">
        <f>('COSTOS Y GASTOS'!F99)*0.2</f>
        <v>1104000</v>
      </c>
      <c r="E13" s="159"/>
      <c r="F13" s="19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80" t="s">
        <v>214</v>
      </c>
      <c r="D14" s="189">
        <f>'COSTOS Y GASTOS'!F96+'COSTOS Y GASTOS'!F97+'COSTOS Y GASTOS'!F95+'COSTOS Y GASTOS'!F94+'COSTOS Y GASTOS'!F98</f>
        <v>11412000</v>
      </c>
      <c r="E14" s="108"/>
      <c r="F14" s="18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/>
      <c r="C15" s="150" t="s">
        <v>215</v>
      </c>
      <c r="D15" s="189">
        <f>'COSTOS Y GASTOS'!F92</f>
        <v>2350000</v>
      </c>
      <c r="E15" s="159"/>
      <c r="F15" s="19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80" t="s">
        <v>216</v>
      </c>
      <c r="D16" s="189">
        <f>'COSTOS Y GASTOS'!F93</f>
        <v>782100</v>
      </c>
      <c r="E16" s="108"/>
      <c r="F16" s="18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80" t="s">
        <v>217</v>
      </c>
      <c r="D17" s="189">
        <f>'COSTOS Y GASTOS'!F101</f>
        <v>72000000</v>
      </c>
      <c r="E17" s="108"/>
      <c r="F17" s="18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191" t="s">
        <v>218</v>
      </c>
      <c r="D18" s="192"/>
      <c r="E18" s="187" t="s">
        <v>191</v>
      </c>
      <c r="F18" s="193">
        <f>'COSTOS Y GASTOS'!F169</f>
        <v>101191480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191"/>
      <c r="D19" s="194"/>
      <c r="E19" s="151"/>
      <c r="F19" s="19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195" t="s">
        <v>6</v>
      </c>
      <c r="D20" s="196"/>
      <c r="E20" s="196"/>
      <c r="F20" s="197">
        <f>SUM(F10:F19)</f>
        <v>478584680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1"/>
      <c r="D21" s="1"/>
      <c r="E21" s="1"/>
      <c r="F21" s="1"/>
      <c r="G21" s="1"/>
      <c r="H21" s="14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4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2" t="s">
        <v>96</v>
      </c>
      <c r="B23" s="178">
        <v>28.0</v>
      </c>
      <c r="C23" s="178" t="s">
        <v>219</v>
      </c>
      <c r="D23" s="17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2"/>
      <c r="B24" s="178"/>
      <c r="C24" s="178"/>
      <c r="D24" s="17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80" t="s">
        <v>220</v>
      </c>
      <c r="D25" s="106"/>
      <c r="E25" s="106"/>
      <c r="F25" s="198" t="s">
        <v>137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07"/>
      <c r="F26" s="7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80" t="s">
        <v>153</v>
      </c>
      <c r="D27" s="186"/>
      <c r="E27" s="184" t="s">
        <v>154</v>
      </c>
      <c r="F27" s="188">
        <f>'COSTOS Y GASTOS'!F110</f>
        <v>360000000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80" t="s">
        <v>221</v>
      </c>
      <c r="D28" s="186"/>
      <c r="E28" s="184" t="s">
        <v>156</v>
      </c>
      <c r="F28" s="188">
        <f>D29</f>
        <v>4416000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01" t="s">
        <v>146</v>
      </c>
      <c r="D29" s="199">
        <f>('COSTOS Y GASTOS'!F99)*0.8</f>
        <v>4416000</v>
      </c>
      <c r="E29" s="108"/>
      <c r="F29" s="18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200" t="s">
        <v>6</v>
      </c>
      <c r="D30" s="4"/>
      <c r="E30" s="4"/>
      <c r="F30" s="201">
        <f>SUM(F27:F29)</f>
        <v>364416000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2" t="s">
        <v>96</v>
      </c>
      <c r="B33" s="178">
        <v>29.0</v>
      </c>
      <c r="C33" s="178" t="s">
        <v>222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2"/>
      <c r="B34" s="178"/>
      <c r="C34" s="178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80" t="s">
        <v>223</v>
      </c>
      <c r="D35" s="106"/>
      <c r="E35" s="106"/>
      <c r="F35" s="198" t="s">
        <v>137</v>
      </c>
      <c r="G35" s="198" t="s">
        <v>126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07"/>
      <c r="F36" s="72"/>
      <c r="G36" s="7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80" t="s">
        <v>224</v>
      </c>
      <c r="D37" s="186"/>
      <c r="E37" s="184" t="s">
        <v>225</v>
      </c>
      <c r="F37" s="188">
        <f>F20</f>
        <v>478584680</v>
      </c>
      <c r="G37" s="188">
        <f t="shared" ref="G37:G40" si="1">F37/$F$4</f>
        <v>13294018.89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80" t="s">
        <v>226</v>
      </c>
      <c r="D38" s="186"/>
      <c r="E38" s="184" t="s">
        <v>227</v>
      </c>
      <c r="F38" s="188">
        <f>F30</f>
        <v>364416000</v>
      </c>
      <c r="G38" s="188">
        <f t="shared" si="1"/>
        <v>10122666.67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hidden="1" customHeight="1">
      <c r="A39" s="1"/>
      <c r="B39" s="1"/>
      <c r="C39" s="80"/>
      <c r="D39" s="186"/>
      <c r="E39" s="108"/>
      <c r="F39" s="188"/>
      <c r="G39" s="188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200" t="s">
        <v>6</v>
      </c>
      <c r="D40" s="4"/>
      <c r="E40" s="4"/>
      <c r="F40" s="201">
        <f>SUM(F37:F39)</f>
        <v>843000680</v>
      </c>
      <c r="G40" s="188">
        <f t="shared" si="1"/>
        <v>23416685.56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202"/>
      <c r="D42" s="1"/>
      <c r="E42" s="1"/>
      <c r="F42" s="14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F35:F36"/>
    <mergeCell ref="G35:G36"/>
    <mergeCell ref="C8:E9"/>
    <mergeCell ref="F8:F9"/>
    <mergeCell ref="C20:E20"/>
    <mergeCell ref="C25:E26"/>
    <mergeCell ref="F25:F26"/>
    <mergeCell ref="C30:E30"/>
    <mergeCell ref="C35:E36"/>
    <mergeCell ref="C40:E4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08000"/>
    <pageSetUpPr/>
  </sheetPr>
  <sheetViews>
    <sheetView showGridLines="0" workbookViewId="0"/>
  </sheetViews>
  <sheetFormatPr customHeight="1" defaultColWidth="12.63" defaultRowHeight="15.0"/>
  <cols>
    <col customWidth="1" min="1" max="1" width="7.25"/>
    <col customWidth="1" min="2" max="2" width="3.0"/>
    <col customWidth="1" min="3" max="3" width="8.38"/>
    <col customWidth="1" min="4" max="4" width="15.63"/>
    <col customWidth="1" min="5" max="5" width="16.0"/>
    <col customWidth="1" min="6" max="6" width="16.38"/>
    <col customWidth="1" min="7" max="7" width="19.0"/>
    <col customWidth="1" min="8" max="8" width="8.88"/>
    <col customWidth="1" min="9" max="9" width="6.63"/>
    <col customWidth="1" min="10" max="10" width="7.63"/>
    <col customWidth="1" min="11" max="11" width="3.75"/>
    <col customWidth="1" min="12" max="12" width="11.63"/>
    <col customWidth="1" min="13" max="13" width="19.75"/>
    <col customWidth="1" min="14" max="14" width="17.38"/>
    <col customWidth="1" min="15" max="15" width="18.25"/>
    <col customWidth="1" min="16" max="16" width="18.63"/>
    <col customWidth="1" min="17" max="17" width="11.38"/>
    <col customWidth="1" min="18" max="26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2" t="s">
        <v>96</v>
      </c>
      <c r="B3" s="178">
        <v>25.0</v>
      </c>
      <c r="C3" s="2" t="s">
        <v>228</v>
      </c>
      <c r="D3" s="2"/>
      <c r="E3" s="1"/>
      <c r="F3" s="1"/>
      <c r="G3" s="1"/>
      <c r="H3" s="5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"/>
      <c r="C4" s="1"/>
      <c r="D4" s="1"/>
      <c r="E4" s="1"/>
      <c r="F4" s="1"/>
      <c r="G4" s="1"/>
      <c r="H4" s="58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"/>
      <c r="C5" s="1"/>
      <c r="D5" s="203" t="s">
        <v>229</v>
      </c>
      <c r="E5" s="5"/>
      <c r="F5" s="204">
        <f>'COSTOS Y GASTOS'!D213</f>
        <v>401733787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203" t="s">
        <v>230</v>
      </c>
      <c r="E6" s="5"/>
      <c r="F6" s="205">
        <v>60.0</v>
      </c>
      <c r="G6" s="1" t="s">
        <v>231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"/>
      <c r="C7" s="1"/>
      <c r="D7" s="203" t="s">
        <v>232</v>
      </c>
      <c r="E7" s="5"/>
      <c r="F7" s="206">
        <v>0.012</v>
      </c>
      <c r="G7" s="1" t="s">
        <v>233</v>
      </c>
      <c r="H7" s="207">
        <f>((1+F7)^12)-1</f>
        <v>0.1538946242</v>
      </c>
      <c r="I7" s="1" t="s">
        <v>234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"/>
      <c r="C8" s="1"/>
      <c r="D8" s="203" t="s">
        <v>235</v>
      </c>
      <c r="E8" s="5"/>
      <c r="F8" s="208">
        <f>-PMT(F7,F6,F5)</f>
        <v>9431160.763</v>
      </c>
      <c r="G8" s="1" t="s">
        <v>233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1"/>
      <c r="C10" s="209" t="s">
        <v>236</v>
      </c>
      <c r="D10" s="209"/>
      <c r="E10" s="209"/>
      <c r="F10" s="209"/>
      <c r="G10" s="209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210" t="s">
        <v>237</v>
      </c>
      <c r="D12" s="210" t="s">
        <v>238</v>
      </c>
      <c r="E12" s="210" t="s">
        <v>239</v>
      </c>
      <c r="F12" s="210" t="s">
        <v>240</v>
      </c>
      <c r="G12" s="210" t="s">
        <v>241</v>
      </c>
      <c r="H12" s="1"/>
      <c r="I12" s="1"/>
      <c r="J12" s="2" t="s">
        <v>96</v>
      </c>
      <c r="K12" s="178">
        <f>B3+1</f>
        <v>26</v>
      </c>
      <c r="L12" s="2" t="s">
        <v>242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211">
        <v>0.0</v>
      </c>
      <c r="D13" s="27"/>
      <c r="E13" s="27"/>
      <c r="F13" s="27"/>
      <c r="G13" s="212">
        <f>F5</f>
        <v>401733787</v>
      </c>
      <c r="H13" s="1"/>
      <c r="I13" s="1"/>
      <c r="J13" s="1"/>
      <c r="K13" s="1"/>
      <c r="L13" s="210" t="s">
        <v>116</v>
      </c>
      <c r="M13" s="210" t="s">
        <v>243</v>
      </c>
      <c r="N13" s="210" t="s">
        <v>239</v>
      </c>
      <c r="O13" s="210" t="s">
        <v>240</v>
      </c>
      <c r="P13" s="210" t="s">
        <v>241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211">
        <f t="shared" ref="C14:C133" si="2">C13+1</f>
        <v>1</v>
      </c>
      <c r="D14" s="213">
        <f>F8</f>
        <v>9431160.763</v>
      </c>
      <c r="E14" s="212">
        <f t="shared" ref="E14:E133" si="3">G13*$F$7</f>
        <v>4820805.444</v>
      </c>
      <c r="F14" s="212">
        <f t="shared" ref="F14:F133" si="4">D14-E14</f>
        <v>4610355.319</v>
      </c>
      <c r="G14" s="212">
        <f t="shared" ref="G14:G133" si="5">G13-F14</f>
        <v>397123431.7</v>
      </c>
      <c r="H14" s="1"/>
      <c r="I14" s="1"/>
      <c r="J14" s="1"/>
      <c r="K14" s="1"/>
      <c r="L14" s="211">
        <v>1.0</v>
      </c>
      <c r="M14" s="213">
        <f t="shared" ref="M14:O14" si="1">SUM(D14:D25)</f>
        <v>113173929.2</v>
      </c>
      <c r="N14" s="212">
        <f t="shared" si="1"/>
        <v>54048187.56</v>
      </c>
      <c r="O14" s="212">
        <f t="shared" si="1"/>
        <v>59125741.6</v>
      </c>
      <c r="P14" s="212">
        <f>G25</f>
        <v>342608045.4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/>
      <c r="C15" s="211">
        <f t="shared" si="2"/>
        <v>2</v>
      </c>
      <c r="D15" s="213">
        <f t="shared" ref="D15:D133" si="6">D14</f>
        <v>9431160.763</v>
      </c>
      <c r="E15" s="212">
        <f t="shared" si="3"/>
        <v>4765481.18</v>
      </c>
      <c r="F15" s="212">
        <f t="shared" si="4"/>
        <v>4665679.583</v>
      </c>
      <c r="G15" s="212">
        <f t="shared" si="5"/>
        <v>392457752.1</v>
      </c>
      <c r="H15" s="1"/>
      <c r="I15" s="1"/>
      <c r="J15" s="1"/>
      <c r="K15" s="1"/>
      <c r="L15" s="211">
        <f t="shared" ref="L15:L18" si="7">L14+1</f>
        <v>2</v>
      </c>
      <c r="M15" s="213">
        <f t="shared" ref="M15:M16" si="8">M14</f>
        <v>113173929.2</v>
      </c>
      <c r="N15" s="212">
        <f>SUM(E26:E37)</f>
        <v>44949053.78</v>
      </c>
      <c r="O15" s="212">
        <f t="shared" ref="O15:O18" si="9">M15-N15</f>
        <v>68224875.38</v>
      </c>
      <c r="P15" s="212">
        <f>G37</f>
        <v>274383170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211">
        <f t="shared" si="2"/>
        <v>3</v>
      </c>
      <c r="D16" s="213">
        <f t="shared" si="6"/>
        <v>9431160.763</v>
      </c>
      <c r="E16" s="212">
        <f t="shared" si="3"/>
        <v>4709493.025</v>
      </c>
      <c r="F16" s="212">
        <f t="shared" si="4"/>
        <v>4721667.738</v>
      </c>
      <c r="G16" s="212">
        <f t="shared" si="5"/>
        <v>387736084.4</v>
      </c>
      <c r="H16" s="1"/>
      <c r="I16" s="1"/>
      <c r="J16" s="1"/>
      <c r="K16" s="1"/>
      <c r="L16" s="211">
        <f t="shared" si="7"/>
        <v>3</v>
      </c>
      <c r="M16" s="213">
        <f t="shared" si="8"/>
        <v>113173929.2</v>
      </c>
      <c r="N16" s="212">
        <f>SUM(E38:E49)</f>
        <v>34449612.22</v>
      </c>
      <c r="O16" s="212">
        <f t="shared" si="9"/>
        <v>78724316.93</v>
      </c>
      <c r="P16" s="212">
        <f>G49</f>
        <v>195658853.1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211">
        <f t="shared" si="2"/>
        <v>4</v>
      </c>
      <c r="D17" s="213">
        <f t="shared" si="6"/>
        <v>9431160.763</v>
      </c>
      <c r="E17" s="212">
        <f t="shared" si="3"/>
        <v>4652833.012</v>
      </c>
      <c r="F17" s="212">
        <f t="shared" si="4"/>
        <v>4778327.751</v>
      </c>
      <c r="G17" s="212">
        <f t="shared" si="5"/>
        <v>382957756.6</v>
      </c>
      <c r="H17" s="1"/>
      <c r="I17" s="1"/>
      <c r="J17" s="1"/>
      <c r="K17" s="1"/>
      <c r="L17" s="211">
        <f t="shared" si="7"/>
        <v>4</v>
      </c>
      <c r="M17" s="213">
        <v>0.0</v>
      </c>
      <c r="N17" s="212">
        <f>SUM(E50:E61)</f>
        <v>22334363.05</v>
      </c>
      <c r="O17" s="212">
        <f t="shared" si="9"/>
        <v>-22334363.05</v>
      </c>
      <c r="P17" s="212">
        <f>G61</f>
        <v>104819287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211">
        <f t="shared" si="2"/>
        <v>5</v>
      </c>
      <c r="D18" s="213">
        <f t="shared" si="6"/>
        <v>9431160.763</v>
      </c>
      <c r="E18" s="212">
        <f t="shared" si="3"/>
        <v>4595493.079</v>
      </c>
      <c r="F18" s="212">
        <f t="shared" si="4"/>
        <v>4835667.684</v>
      </c>
      <c r="G18" s="212">
        <f t="shared" si="5"/>
        <v>378122088.9</v>
      </c>
      <c r="H18" s="1"/>
      <c r="I18" s="1"/>
      <c r="J18" s="1"/>
      <c r="K18" s="1"/>
      <c r="L18" s="211">
        <f t="shared" si="7"/>
        <v>5</v>
      </c>
      <c r="M18" s="213">
        <f>M17</f>
        <v>0</v>
      </c>
      <c r="N18" s="212">
        <f>SUM(E62:E73)</f>
        <v>8354642.165</v>
      </c>
      <c r="O18" s="212">
        <f t="shared" si="9"/>
        <v>-8354642.165</v>
      </c>
      <c r="P18" s="212">
        <f>G73</f>
        <v>0.0000007543712854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211">
        <f t="shared" si="2"/>
        <v>6</v>
      </c>
      <c r="D19" s="213">
        <f t="shared" si="6"/>
        <v>9431160.763</v>
      </c>
      <c r="E19" s="212">
        <f t="shared" si="3"/>
        <v>4537465.067</v>
      </c>
      <c r="F19" s="212">
        <f t="shared" si="4"/>
        <v>4893695.696</v>
      </c>
      <c r="G19" s="212">
        <f t="shared" si="5"/>
        <v>373228393.2</v>
      </c>
      <c r="H19" s="1"/>
      <c r="I19" s="1"/>
      <c r="J19" s="1"/>
      <c r="K19" s="1"/>
      <c r="L19" s="214" t="s">
        <v>6</v>
      </c>
      <c r="M19" s="215">
        <f t="shared" ref="M19:O19" si="10">SUM(M14:M18)</f>
        <v>339521787.5</v>
      </c>
      <c r="N19" s="215">
        <f t="shared" si="10"/>
        <v>164135858.8</v>
      </c>
      <c r="O19" s="215">
        <f t="shared" si="10"/>
        <v>175385928.7</v>
      </c>
      <c r="P19" s="216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211">
        <f t="shared" si="2"/>
        <v>7</v>
      </c>
      <c r="D20" s="213">
        <f t="shared" si="6"/>
        <v>9431160.763</v>
      </c>
      <c r="E20" s="212">
        <f t="shared" si="3"/>
        <v>4478740.719</v>
      </c>
      <c r="F20" s="212">
        <f t="shared" si="4"/>
        <v>4952420.044</v>
      </c>
      <c r="G20" s="212">
        <f t="shared" si="5"/>
        <v>368275973.2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211">
        <f t="shared" si="2"/>
        <v>8</v>
      </c>
      <c r="D21" s="213">
        <f t="shared" si="6"/>
        <v>9431160.763</v>
      </c>
      <c r="E21" s="212">
        <f t="shared" si="3"/>
        <v>4419311.678</v>
      </c>
      <c r="F21" s="212">
        <f t="shared" si="4"/>
        <v>5011849.085</v>
      </c>
      <c r="G21" s="212">
        <f t="shared" si="5"/>
        <v>363264124.1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211">
        <f t="shared" si="2"/>
        <v>9</v>
      </c>
      <c r="D22" s="213">
        <f t="shared" si="6"/>
        <v>9431160.763</v>
      </c>
      <c r="E22" s="212">
        <f t="shared" si="3"/>
        <v>4359169.489</v>
      </c>
      <c r="F22" s="212">
        <f t="shared" si="4"/>
        <v>5071991.274</v>
      </c>
      <c r="G22" s="212">
        <f t="shared" si="5"/>
        <v>358192132.8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211">
        <f t="shared" si="2"/>
        <v>10</v>
      </c>
      <c r="D23" s="213">
        <f t="shared" si="6"/>
        <v>9431160.763</v>
      </c>
      <c r="E23" s="212">
        <f t="shared" si="3"/>
        <v>4298305.594</v>
      </c>
      <c r="F23" s="212">
        <f t="shared" si="4"/>
        <v>5132855.169</v>
      </c>
      <c r="G23" s="212">
        <f t="shared" si="5"/>
        <v>353059277.7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211">
        <f t="shared" si="2"/>
        <v>11</v>
      </c>
      <c r="D24" s="213">
        <f t="shared" si="6"/>
        <v>9431160.763</v>
      </c>
      <c r="E24" s="212">
        <f t="shared" si="3"/>
        <v>4236711.332</v>
      </c>
      <c r="F24" s="212">
        <f t="shared" si="4"/>
        <v>5194449.431</v>
      </c>
      <c r="G24" s="212">
        <f t="shared" si="5"/>
        <v>347864828.2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211">
        <f t="shared" si="2"/>
        <v>12</v>
      </c>
      <c r="D25" s="213">
        <f t="shared" si="6"/>
        <v>9431160.763</v>
      </c>
      <c r="E25" s="212">
        <f t="shared" si="3"/>
        <v>4174377.939</v>
      </c>
      <c r="F25" s="212">
        <f t="shared" si="4"/>
        <v>5256782.824</v>
      </c>
      <c r="G25" s="212">
        <f t="shared" si="5"/>
        <v>342608045.4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211">
        <f t="shared" si="2"/>
        <v>13</v>
      </c>
      <c r="D26" s="213">
        <f t="shared" si="6"/>
        <v>9431160.763</v>
      </c>
      <c r="E26" s="212">
        <f t="shared" si="3"/>
        <v>4111296.545</v>
      </c>
      <c r="F26" s="212">
        <f t="shared" si="4"/>
        <v>5319864.218</v>
      </c>
      <c r="G26" s="212">
        <f t="shared" si="5"/>
        <v>337288181.2</v>
      </c>
      <c r="H26" s="1"/>
      <c r="I26" s="1"/>
      <c r="J26" s="1"/>
      <c r="K26" s="1"/>
      <c r="L26" s="1"/>
      <c r="M26" s="1"/>
      <c r="N26" s="217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211">
        <f t="shared" si="2"/>
        <v>14</v>
      </c>
      <c r="D27" s="213">
        <f t="shared" si="6"/>
        <v>9431160.763</v>
      </c>
      <c r="E27" s="212">
        <f t="shared" si="3"/>
        <v>4047458.174</v>
      </c>
      <c r="F27" s="212">
        <f t="shared" si="4"/>
        <v>5383702.589</v>
      </c>
      <c r="G27" s="212">
        <f t="shared" si="5"/>
        <v>331904478.6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211">
        <f t="shared" si="2"/>
        <v>15</v>
      </c>
      <c r="D28" s="213">
        <f t="shared" si="6"/>
        <v>9431160.763</v>
      </c>
      <c r="E28" s="212">
        <f t="shared" si="3"/>
        <v>3982853.743</v>
      </c>
      <c r="F28" s="212">
        <f t="shared" si="4"/>
        <v>5448307.02</v>
      </c>
      <c r="G28" s="212">
        <f t="shared" si="5"/>
        <v>326456171.6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211">
        <f t="shared" si="2"/>
        <v>16</v>
      </c>
      <c r="D29" s="213">
        <f t="shared" si="6"/>
        <v>9431160.763</v>
      </c>
      <c r="E29" s="212">
        <f t="shared" si="3"/>
        <v>3917474.059</v>
      </c>
      <c r="F29" s="212">
        <f t="shared" si="4"/>
        <v>5513686.704</v>
      </c>
      <c r="G29" s="212">
        <f t="shared" si="5"/>
        <v>320942484.9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211">
        <f t="shared" si="2"/>
        <v>17</v>
      </c>
      <c r="D30" s="213">
        <f t="shared" si="6"/>
        <v>9431160.763</v>
      </c>
      <c r="E30" s="212">
        <f t="shared" si="3"/>
        <v>3851309.818</v>
      </c>
      <c r="F30" s="212">
        <f t="shared" si="4"/>
        <v>5579850.944</v>
      </c>
      <c r="G30" s="212">
        <f t="shared" si="5"/>
        <v>315362633.9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211">
        <f t="shared" si="2"/>
        <v>18</v>
      </c>
      <c r="D31" s="213">
        <f t="shared" si="6"/>
        <v>9431160.763</v>
      </c>
      <c r="E31" s="212">
        <f t="shared" si="3"/>
        <v>3784351.607</v>
      </c>
      <c r="F31" s="212">
        <f t="shared" si="4"/>
        <v>5646809.156</v>
      </c>
      <c r="G31" s="212">
        <f t="shared" si="5"/>
        <v>309715824.8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211">
        <f t="shared" si="2"/>
        <v>19</v>
      </c>
      <c r="D32" s="213">
        <f t="shared" si="6"/>
        <v>9431160.763</v>
      </c>
      <c r="E32" s="212">
        <f t="shared" si="3"/>
        <v>3716589.897</v>
      </c>
      <c r="F32" s="212">
        <f t="shared" si="4"/>
        <v>5714570.866</v>
      </c>
      <c r="G32" s="212">
        <f t="shared" si="5"/>
        <v>304001253.9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211">
        <f t="shared" si="2"/>
        <v>20</v>
      </c>
      <c r="D33" s="213">
        <f t="shared" si="6"/>
        <v>9431160.763</v>
      </c>
      <c r="E33" s="212">
        <f t="shared" si="3"/>
        <v>3648015.047</v>
      </c>
      <c r="F33" s="212">
        <f t="shared" si="4"/>
        <v>5783145.716</v>
      </c>
      <c r="G33" s="212">
        <f t="shared" si="5"/>
        <v>298218108.2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211">
        <f t="shared" si="2"/>
        <v>21</v>
      </c>
      <c r="D34" s="213">
        <f t="shared" si="6"/>
        <v>9431160.763</v>
      </c>
      <c r="E34" s="212">
        <f t="shared" si="3"/>
        <v>3578617.298</v>
      </c>
      <c r="F34" s="212">
        <f t="shared" si="4"/>
        <v>5852543.465</v>
      </c>
      <c r="G34" s="212">
        <f t="shared" si="5"/>
        <v>292365564.7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211">
        <f t="shared" si="2"/>
        <v>22</v>
      </c>
      <c r="D35" s="213">
        <f t="shared" si="6"/>
        <v>9431160.763</v>
      </c>
      <c r="E35" s="212">
        <f t="shared" si="3"/>
        <v>3508386.777</v>
      </c>
      <c r="F35" s="212">
        <f t="shared" si="4"/>
        <v>5922773.986</v>
      </c>
      <c r="G35" s="212">
        <f t="shared" si="5"/>
        <v>286442790.7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211">
        <f t="shared" si="2"/>
        <v>23</v>
      </c>
      <c r="D36" s="213">
        <f t="shared" si="6"/>
        <v>9431160.763</v>
      </c>
      <c r="E36" s="212">
        <f t="shared" si="3"/>
        <v>3437313.489</v>
      </c>
      <c r="F36" s="212">
        <f t="shared" si="4"/>
        <v>5993847.274</v>
      </c>
      <c r="G36" s="212">
        <f t="shared" si="5"/>
        <v>280448943.5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211">
        <f t="shared" si="2"/>
        <v>24</v>
      </c>
      <c r="D37" s="213">
        <f t="shared" si="6"/>
        <v>9431160.763</v>
      </c>
      <c r="E37" s="212">
        <f t="shared" si="3"/>
        <v>3365387.322</v>
      </c>
      <c r="F37" s="212">
        <f t="shared" si="4"/>
        <v>6065773.441</v>
      </c>
      <c r="G37" s="212">
        <f t="shared" si="5"/>
        <v>274383170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211">
        <f t="shared" si="2"/>
        <v>25</v>
      </c>
      <c r="D38" s="213">
        <f t="shared" si="6"/>
        <v>9431160.763</v>
      </c>
      <c r="E38" s="212">
        <f t="shared" si="3"/>
        <v>3292598.04</v>
      </c>
      <c r="F38" s="212">
        <f t="shared" si="4"/>
        <v>6138562.723</v>
      </c>
      <c r="G38" s="212">
        <f t="shared" si="5"/>
        <v>268244607.3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211">
        <f t="shared" si="2"/>
        <v>26</v>
      </c>
      <c r="D39" s="213">
        <f t="shared" si="6"/>
        <v>9431160.763</v>
      </c>
      <c r="E39" s="212">
        <f t="shared" si="3"/>
        <v>3218935.288</v>
      </c>
      <c r="F39" s="212">
        <f t="shared" si="4"/>
        <v>6212225.475</v>
      </c>
      <c r="G39" s="212">
        <f t="shared" si="5"/>
        <v>262032381.8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211">
        <f t="shared" si="2"/>
        <v>27</v>
      </c>
      <c r="D40" s="213">
        <f t="shared" si="6"/>
        <v>9431160.763</v>
      </c>
      <c r="E40" s="212">
        <f t="shared" si="3"/>
        <v>3144388.582</v>
      </c>
      <c r="F40" s="212">
        <f t="shared" si="4"/>
        <v>6286772.181</v>
      </c>
      <c r="G40" s="212">
        <f t="shared" si="5"/>
        <v>255745609.6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211">
        <f t="shared" si="2"/>
        <v>28</v>
      </c>
      <c r="D41" s="213">
        <f t="shared" si="6"/>
        <v>9431160.763</v>
      </c>
      <c r="E41" s="212">
        <f t="shared" si="3"/>
        <v>3068947.316</v>
      </c>
      <c r="F41" s="212">
        <f t="shared" si="4"/>
        <v>6362213.447</v>
      </c>
      <c r="G41" s="212">
        <f t="shared" si="5"/>
        <v>249383396.2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211">
        <f t="shared" si="2"/>
        <v>29</v>
      </c>
      <c r="D42" s="213">
        <f t="shared" si="6"/>
        <v>9431160.763</v>
      </c>
      <c r="E42" s="212">
        <f t="shared" si="3"/>
        <v>2992600.754</v>
      </c>
      <c r="F42" s="212">
        <f t="shared" si="4"/>
        <v>6438560.008</v>
      </c>
      <c r="G42" s="212">
        <f t="shared" si="5"/>
        <v>242944836.2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211">
        <f t="shared" si="2"/>
        <v>30</v>
      </c>
      <c r="D43" s="213">
        <f t="shared" si="6"/>
        <v>9431160.763</v>
      </c>
      <c r="E43" s="212">
        <f t="shared" si="3"/>
        <v>2915338.034</v>
      </c>
      <c r="F43" s="212">
        <f t="shared" si="4"/>
        <v>6515822.729</v>
      </c>
      <c r="G43" s="212">
        <f t="shared" si="5"/>
        <v>236429013.5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211">
        <f t="shared" si="2"/>
        <v>31</v>
      </c>
      <c r="D44" s="213">
        <f t="shared" si="6"/>
        <v>9431160.763</v>
      </c>
      <c r="E44" s="212">
        <f t="shared" si="3"/>
        <v>2837148.162</v>
      </c>
      <c r="F44" s="212">
        <f t="shared" si="4"/>
        <v>6594012.601</v>
      </c>
      <c r="G44" s="212">
        <f t="shared" si="5"/>
        <v>229835000.9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211">
        <f t="shared" si="2"/>
        <v>32</v>
      </c>
      <c r="D45" s="213">
        <f t="shared" si="6"/>
        <v>9431160.763</v>
      </c>
      <c r="E45" s="212">
        <f t="shared" si="3"/>
        <v>2758020.01</v>
      </c>
      <c r="F45" s="212">
        <f t="shared" si="4"/>
        <v>6673140.753</v>
      </c>
      <c r="G45" s="212">
        <f t="shared" si="5"/>
        <v>223161860.1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211">
        <f t="shared" si="2"/>
        <v>33</v>
      </c>
      <c r="D46" s="213">
        <f t="shared" si="6"/>
        <v>9431160.763</v>
      </c>
      <c r="E46" s="212">
        <f t="shared" si="3"/>
        <v>2677942.321</v>
      </c>
      <c r="F46" s="212">
        <f t="shared" si="4"/>
        <v>6753218.442</v>
      </c>
      <c r="G46" s="212">
        <f t="shared" si="5"/>
        <v>216408641.7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211">
        <f t="shared" si="2"/>
        <v>34</v>
      </c>
      <c r="D47" s="213">
        <f t="shared" si="6"/>
        <v>9431160.763</v>
      </c>
      <c r="E47" s="212">
        <f t="shared" si="3"/>
        <v>2596903.7</v>
      </c>
      <c r="F47" s="212">
        <f t="shared" si="4"/>
        <v>6834257.063</v>
      </c>
      <c r="G47" s="212">
        <f t="shared" si="5"/>
        <v>209574384.6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211">
        <f t="shared" si="2"/>
        <v>35</v>
      </c>
      <c r="D48" s="213">
        <f t="shared" si="6"/>
        <v>9431160.763</v>
      </c>
      <c r="E48" s="212">
        <f t="shared" si="3"/>
        <v>2514892.615</v>
      </c>
      <c r="F48" s="212">
        <f t="shared" si="4"/>
        <v>6916268.148</v>
      </c>
      <c r="G48" s="212">
        <f t="shared" si="5"/>
        <v>202658116.5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211">
        <f t="shared" si="2"/>
        <v>36</v>
      </c>
      <c r="D49" s="213">
        <f t="shared" si="6"/>
        <v>9431160.763</v>
      </c>
      <c r="E49" s="212">
        <f t="shared" si="3"/>
        <v>2431897.397</v>
      </c>
      <c r="F49" s="212">
        <f t="shared" si="4"/>
        <v>6999263.365</v>
      </c>
      <c r="G49" s="212">
        <f t="shared" si="5"/>
        <v>195658853.1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211">
        <f t="shared" si="2"/>
        <v>37</v>
      </c>
      <c r="D50" s="213">
        <f t="shared" si="6"/>
        <v>9431160.763</v>
      </c>
      <c r="E50" s="212">
        <f t="shared" si="3"/>
        <v>2347906.237</v>
      </c>
      <c r="F50" s="212">
        <f t="shared" si="4"/>
        <v>7083254.526</v>
      </c>
      <c r="G50" s="212">
        <f t="shared" si="5"/>
        <v>188575598.6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211">
        <f t="shared" si="2"/>
        <v>38</v>
      </c>
      <c r="D51" s="213">
        <f t="shared" si="6"/>
        <v>9431160.763</v>
      </c>
      <c r="E51" s="212">
        <f t="shared" si="3"/>
        <v>2262907.183</v>
      </c>
      <c r="F51" s="212">
        <f t="shared" si="4"/>
        <v>7168253.58</v>
      </c>
      <c r="G51" s="212">
        <f t="shared" si="5"/>
        <v>181407345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211">
        <f t="shared" si="2"/>
        <v>39</v>
      </c>
      <c r="D52" s="213">
        <f t="shared" si="6"/>
        <v>9431160.763</v>
      </c>
      <c r="E52" s="212">
        <f t="shared" si="3"/>
        <v>2176888.14</v>
      </c>
      <c r="F52" s="212">
        <f t="shared" si="4"/>
        <v>7254272.623</v>
      </c>
      <c r="G52" s="212">
        <f t="shared" si="5"/>
        <v>174153072.4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211">
        <f t="shared" si="2"/>
        <v>40</v>
      </c>
      <c r="D53" s="213">
        <f t="shared" si="6"/>
        <v>9431160.763</v>
      </c>
      <c r="E53" s="212">
        <f t="shared" si="3"/>
        <v>2089836.868</v>
      </c>
      <c r="F53" s="212">
        <f t="shared" si="4"/>
        <v>7341323.895</v>
      </c>
      <c r="G53" s="212">
        <f t="shared" si="5"/>
        <v>166811748.5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211">
        <f t="shared" si="2"/>
        <v>41</v>
      </c>
      <c r="D54" s="213">
        <f t="shared" si="6"/>
        <v>9431160.763</v>
      </c>
      <c r="E54" s="212">
        <f t="shared" si="3"/>
        <v>2001740.982</v>
      </c>
      <c r="F54" s="212">
        <f t="shared" si="4"/>
        <v>7429419.781</v>
      </c>
      <c r="G54" s="212">
        <f t="shared" si="5"/>
        <v>159382328.7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211">
        <f t="shared" si="2"/>
        <v>42</v>
      </c>
      <c r="D55" s="213">
        <f t="shared" si="6"/>
        <v>9431160.763</v>
      </c>
      <c r="E55" s="212">
        <f t="shared" si="3"/>
        <v>1912587.944</v>
      </c>
      <c r="F55" s="212">
        <f t="shared" si="4"/>
        <v>7518572.819</v>
      </c>
      <c r="G55" s="212">
        <f t="shared" si="5"/>
        <v>151863755.9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211">
        <f t="shared" si="2"/>
        <v>43</v>
      </c>
      <c r="D56" s="213">
        <f t="shared" si="6"/>
        <v>9431160.763</v>
      </c>
      <c r="E56" s="212">
        <f t="shared" si="3"/>
        <v>1822365.07</v>
      </c>
      <c r="F56" s="212">
        <f t="shared" si="4"/>
        <v>7608795.692</v>
      </c>
      <c r="G56" s="212">
        <f t="shared" si="5"/>
        <v>144254960.2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211">
        <f t="shared" si="2"/>
        <v>44</v>
      </c>
      <c r="D57" s="213">
        <f t="shared" si="6"/>
        <v>9431160.763</v>
      </c>
      <c r="E57" s="212">
        <f t="shared" si="3"/>
        <v>1731059.522</v>
      </c>
      <c r="F57" s="212">
        <f t="shared" si="4"/>
        <v>7700101.241</v>
      </c>
      <c r="G57" s="212">
        <f t="shared" si="5"/>
        <v>136554858.9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211">
        <f t="shared" si="2"/>
        <v>45</v>
      </c>
      <c r="D58" s="213">
        <f t="shared" si="6"/>
        <v>9431160.763</v>
      </c>
      <c r="E58" s="212">
        <f t="shared" si="3"/>
        <v>1638658.307</v>
      </c>
      <c r="F58" s="212">
        <f t="shared" si="4"/>
        <v>7792502.456</v>
      </c>
      <c r="G58" s="212">
        <f t="shared" si="5"/>
        <v>128762356.5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211">
        <f t="shared" si="2"/>
        <v>46</v>
      </c>
      <c r="D59" s="213">
        <f t="shared" si="6"/>
        <v>9431160.763</v>
      </c>
      <c r="E59" s="212">
        <f t="shared" si="3"/>
        <v>1545148.278</v>
      </c>
      <c r="F59" s="212">
        <f t="shared" si="4"/>
        <v>7886012.485</v>
      </c>
      <c r="G59" s="212">
        <f t="shared" si="5"/>
        <v>120876344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211">
        <f t="shared" si="2"/>
        <v>47</v>
      </c>
      <c r="D60" s="213">
        <f t="shared" si="6"/>
        <v>9431160.763</v>
      </c>
      <c r="E60" s="212">
        <f t="shared" si="3"/>
        <v>1450516.128</v>
      </c>
      <c r="F60" s="212">
        <f t="shared" si="4"/>
        <v>7980644.635</v>
      </c>
      <c r="G60" s="212">
        <f t="shared" si="5"/>
        <v>112895699.4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211">
        <f t="shared" si="2"/>
        <v>48</v>
      </c>
      <c r="D61" s="213">
        <f t="shared" si="6"/>
        <v>9431160.763</v>
      </c>
      <c r="E61" s="212">
        <f t="shared" si="3"/>
        <v>1354748.392</v>
      </c>
      <c r="F61" s="212">
        <f t="shared" si="4"/>
        <v>8076412.371</v>
      </c>
      <c r="G61" s="212">
        <f t="shared" si="5"/>
        <v>104819287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211">
        <f t="shared" si="2"/>
        <v>49</v>
      </c>
      <c r="D62" s="213">
        <f t="shared" si="6"/>
        <v>9431160.763</v>
      </c>
      <c r="E62" s="212">
        <f t="shared" si="3"/>
        <v>1257831.444</v>
      </c>
      <c r="F62" s="212">
        <f t="shared" si="4"/>
        <v>8173329.319</v>
      </c>
      <c r="G62" s="212">
        <f t="shared" si="5"/>
        <v>96645957.67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211">
        <f t="shared" si="2"/>
        <v>50</v>
      </c>
      <c r="D63" s="213">
        <f t="shared" si="6"/>
        <v>9431160.763</v>
      </c>
      <c r="E63" s="212">
        <f t="shared" si="3"/>
        <v>1159751.492</v>
      </c>
      <c r="F63" s="212">
        <f t="shared" si="4"/>
        <v>8271409.271</v>
      </c>
      <c r="G63" s="212">
        <f t="shared" si="5"/>
        <v>88374548.4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211">
        <f t="shared" si="2"/>
        <v>51</v>
      </c>
      <c r="D64" s="213">
        <f t="shared" si="6"/>
        <v>9431160.763</v>
      </c>
      <c r="E64" s="212">
        <f t="shared" si="3"/>
        <v>1060494.581</v>
      </c>
      <c r="F64" s="212">
        <f t="shared" si="4"/>
        <v>8370666.182</v>
      </c>
      <c r="G64" s="212">
        <f t="shared" si="5"/>
        <v>80003882.22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211">
        <f t="shared" si="2"/>
        <v>52</v>
      </c>
      <c r="D65" s="213">
        <f t="shared" si="6"/>
        <v>9431160.763</v>
      </c>
      <c r="E65" s="212">
        <f t="shared" si="3"/>
        <v>960046.5866</v>
      </c>
      <c r="F65" s="212">
        <f t="shared" si="4"/>
        <v>8471114.176</v>
      </c>
      <c r="G65" s="212">
        <f t="shared" si="5"/>
        <v>71532768.04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211">
        <f t="shared" si="2"/>
        <v>53</v>
      </c>
      <c r="D66" s="213">
        <f t="shared" si="6"/>
        <v>9431160.763</v>
      </c>
      <c r="E66" s="212">
        <f t="shared" si="3"/>
        <v>858393.2165</v>
      </c>
      <c r="F66" s="212">
        <f t="shared" si="4"/>
        <v>8572767.546</v>
      </c>
      <c r="G66" s="212">
        <f t="shared" si="5"/>
        <v>62960000.49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211">
        <f t="shared" si="2"/>
        <v>54</v>
      </c>
      <c r="D67" s="213">
        <f t="shared" si="6"/>
        <v>9431160.763</v>
      </c>
      <c r="E67" s="212">
        <f t="shared" si="3"/>
        <v>755520.0059</v>
      </c>
      <c r="F67" s="212">
        <f t="shared" si="4"/>
        <v>8675640.757</v>
      </c>
      <c r="G67" s="212">
        <f t="shared" si="5"/>
        <v>54284359.74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211">
        <f t="shared" si="2"/>
        <v>55</v>
      </c>
      <c r="D68" s="213">
        <f t="shared" si="6"/>
        <v>9431160.763</v>
      </c>
      <c r="E68" s="212">
        <f t="shared" si="3"/>
        <v>651412.3169</v>
      </c>
      <c r="F68" s="212">
        <f t="shared" si="4"/>
        <v>8779748.446</v>
      </c>
      <c r="G68" s="212">
        <f t="shared" si="5"/>
        <v>45504611.29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211">
        <f t="shared" si="2"/>
        <v>56</v>
      </c>
      <c r="D69" s="213">
        <f t="shared" si="6"/>
        <v>9431160.763</v>
      </c>
      <c r="E69" s="212">
        <f t="shared" si="3"/>
        <v>546055.3355</v>
      </c>
      <c r="F69" s="212">
        <f t="shared" si="4"/>
        <v>8885105.427</v>
      </c>
      <c r="G69" s="212">
        <f t="shared" si="5"/>
        <v>36619505.86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211">
        <f t="shared" si="2"/>
        <v>57</v>
      </c>
      <c r="D70" s="213">
        <f t="shared" si="6"/>
        <v>9431160.763</v>
      </c>
      <c r="E70" s="212">
        <f t="shared" si="3"/>
        <v>439434.0704</v>
      </c>
      <c r="F70" s="212">
        <f t="shared" si="4"/>
        <v>8991726.693</v>
      </c>
      <c r="G70" s="212">
        <f t="shared" si="5"/>
        <v>27627779.17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211">
        <f t="shared" si="2"/>
        <v>58</v>
      </c>
      <c r="D71" s="213">
        <f t="shared" si="6"/>
        <v>9431160.763</v>
      </c>
      <c r="E71" s="212">
        <f t="shared" si="3"/>
        <v>331533.3501</v>
      </c>
      <c r="F71" s="212">
        <f t="shared" si="4"/>
        <v>9099627.413</v>
      </c>
      <c r="G71" s="212">
        <f t="shared" si="5"/>
        <v>18528151.76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211">
        <f t="shared" si="2"/>
        <v>59</v>
      </c>
      <c r="D72" s="213">
        <f t="shared" si="6"/>
        <v>9431160.763</v>
      </c>
      <c r="E72" s="212">
        <f t="shared" si="3"/>
        <v>222337.8211</v>
      </c>
      <c r="F72" s="212">
        <f t="shared" si="4"/>
        <v>9208822.942</v>
      </c>
      <c r="G72" s="212">
        <f t="shared" si="5"/>
        <v>9319328.817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211">
        <f t="shared" si="2"/>
        <v>60</v>
      </c>
      <c r="D73" s="213">
        <f t="shared" si="6"/>
        <v>9431160.763</v>
      </c>
      <c r="E73" s="212">
        <f t="shared" si="3"/>
        <v>111831.9458</v>
      </c>
      <c r="F73" s="212">
        <f t="shared" si="4"/>
        <v>9319328.817</v>
      </c>
      <c r="G73" s="212">
        <f t="shared" si="5"/>
        <v>0.0000007543712854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211">
        <f t="shared" si="2"/>
        <v>61</v>
      </c>
      <c r="D74" s="213">
        <f t="shared" si="6"/>
        <v>9431160.763</v>
      </c>
      <c r="E74" s="212">
        <f t="shared" si="3"/>
        <v>0.000000009052455425</v>
      </c>
      <c r="F74" s="212">
        <f t="shared" si="4"/>
        <v>9431160.763</v>
      </c>
      <c r="G74" s="212">
        <f t="shared" si="5"/>
        <v>-9431160.763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211">
        <f t="shared" si="2"/>
        <v>62</v>
      </c>
      <c r="D75" s="213">
        <f t="shared" si="6"/>
        <v>9431160.763</v>
      </c>
      <c r="E75" s="212">
        <f t="shared" si="3"/>
        <v>-113173.9292</v>
      </c>
      <c r="F75" s="212">
        <f t="shared" si="4"/>
        <v>9544334.692</v>
      </c>
      <c r="G75" s="212">
        <f t="shared" si="5"/>
        <v>-18975495.45</v>
      </c>
      <c r="H75" s="218"/>
      <c r="I75" s="218"/>
      <c r="J75" s="218"/>
      <c r="K75" s="21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211">
        <f t="shared" si="2"/>
        <v>63</v>
      </c>
      <c r="D76" s="213">
        <f t="shared" si="6"/>
        <v>9431160.763</v>
      </c>
      <c r="E76" s="212">
        <f t="shared" si="3"/>
        <v>-227705.9455</v>
      </c>
      <c r="F76" s="212">
        <f t="shared" si="4"/>
        <v>9658866.708</v>
      </c>
      <c r="G76" s="212">
        <f t="shared" si="5"/>
        <v>-28634362.16</v>
      </c>
      <c r="H76" s="218"/>
      <c r="I76" s="218"/>
      <c r="J76" s="218"/>
      <c r="K76" s="21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211">
        <f t="shared" si="2"/>
        <v>64</v>
      </c>
      <c r="D77" s="213">
        <f t="shared" si="6"/>
        <v>9431160.763</v>
      </c>
      <c r="E77" s="212">
        <f t="shared" si="3"/>
        <v>-343612.346</v>
      </c>
      <c r="F77" s="212">
        <f t="shared" si="4"/>
        <v>9774773.109</v>
      </c>
      <c r="G77" s="212">
        <f t="shared" si="5"/>
        <v>-38409135.27</v>
      </c>
      <c r="H77" s="218"/>
      <c r="I77" s="218"/>
      <c r="J77" s="218"/>
      <c r="K77" s="21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211">
        <f t="shared" si="2"/>
        <v>65</v>
      </c>
      <c r="D78" s="213">
        <f t="shared" si="6"/>
        <v>9431160.763</v>
      </c>
      <c r="E78" s="212">
        <f t="shared" si="3"/>
        <v>-460909.6233</v>
      </c>
      <c r="F78" s="212">
        <f t="shared" si="4"/>
        <v>9892070.386</v>
      </c>
      <c r="G78" s="212">
        <f t="shared" si="5"/>
        <v>-48301205.66</v>
      </c>
      <c r="H78" s="218"/>
      <c r="I78" s="218"/>
      <c r="J78" s="218"/>
      <c r="K78" s="21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211">
        <f t="shared" si="2"/>
        <v>66</v>
      </c>
      <c r="D79" s="213">
        <f t="shared" si="6"/>
        <v>9431160.763</v>
      </c>
      <c r="E79" s="212">
        <f t="shared" si="3"/>
        <v>-579614.4679</v>
      </c>
      <c r="F79" s="212">
        <f t="shared" si="4"/>
        <v>10010775.23</v>
      </c>
      <c r="G79" s="212">
        <f t="shared" si="5"/>
        <v>-58311980.89</v>
      </c>
      <c r="H79" s="218"/>
      <c r="I79" s="218"/>
      <c r="J79" s="218"/>
      <c r="K79" s="21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211">
        <f t="shared" si="2"/>
        <v>67</v>
      </c>
      <c r="D80" s="213">
        <f t="shared" si="6"/>
        <v>9431160.763</v>
      </c>
      <c r="E80" s="212">
        <f t="shared" si="3"/>
        <v>-699743.7707</v>
      </c>
      <c r="F80" s="212">
        <f t="shared" si="4"/>
        <v>10130904.53</v>
      </c>
      <c r="G80" s="212">
        <f t="shared" si="5"/>
        <v>-68442885.42</v>
      </c>
      <c r="H80" s="218"/>
      <c r="I80" s="218"/>
      <c r="J80" s="218"/>
      <c r="K80" s="21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211">
        <f t="shared" si="2"/>
        <v>68</v>
      </c>
      <c r="D81" s="213">
        <f t="shared" si="6"/>
        <v>9431160.763</v>
      </c>
      <c r="E81" s="212">
        <f t="shared" si="3"/>
        <v>-821314.6251</v>
      </c>
      <c r="F81" s="212">
        <f t="shared" si="4"/>
        <v>10252475.39</v>
      </c>
      <c r="G81" s="212">
        <f t="shared" si="5"/>
        <v>-78695360.81</v>
      </c>
      <c r="H81" s="218"/>
      <c r="I81" s="218"/>
      <c r="J81" s="218"/>
      <c r="K81" s="21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211">
        <f t="shared" si="2"/>
        <v>69</v>
      </c>
      <c r="D82" s="213">
        <f t="shared" si="6"/>
        <v>9431160.763</v>
      </c>
      <c r="E82" s="212">
        <f t="shared" si="3"/>
        <v>-944344.3297</v>
      </c>
      <c r="F82" s="212">
        <f t="shared" si="4"/>
        <v>10375505.09</v>
      </c>
      <c r="G82" s="212">
        <f t="shared" si="5"/>
        <v>-89070865.9</v>
      </c>
      <c r="H82" s="218"/>
      <c r="I82" s="218"/>
      <c r="J82" s="218"/>
      <c r="K82" s="21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211">
        <f t="shared" si="2"/>
        <v>70</v>
      </c>
      <c r="D83" s="213">
        <f t="shared" si="6"/>
        <v>9431160.763</v>
      </c>
      <c r="E83" s="212">
        <f t="shared" si="3"/>
        <v>-1068850.391</v>
      </c>
      <c r="F83" s="212">
        <f t="shared" si="4"/>
        <v>10500011.15</v>
      </c>
      <c r="G83" s="212">
        <f t="shared" si="5"/>
        <v>-99570877.06</v>
      </c>
      <c r="H83" s="218"/>
      <c r="I83" s="218"/>
      <c r="J83" s="218"/>
      <c r="K83" s="21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211">
        <f t="shared" si="2"/>
        <v>71</v>
      </c>
      <c r="D84" s="213">
        <f t="shared" si="6"/>
        <v>9431160.763</v>
      </c>
      <c r="E84" s="212">
        <f t="shared" si="3"/>
        <v>-1194850.525</v>
      </c>
      <c r="F84" s="212">
        <f t="shared" si="4"/>
        <v>10626011.29</v>
      </c>
      <c r="G84" s="212">
        <f t="shared" si="5"/>
        <v>-110196888.3</v>
      </c>
      <c r="H84" s="218"/>
      <c r="I84" s="218"/>
      <c r="J84" s="218"/>
      <c r="K84" s="21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211">
        <f t="shared" si="2"/>
        <v>72</v>
      </c>
      <c r="D85" s="213">
        <f t="shared" si="6"/>
        <v>9431160.763</v>
      </c>
      <c r="E85" s="212">
        <f t="shared" si="3"/>
        <v>-1322362.66</v>
      </c>
      <c r="F85" s="212">
        <f t="shared" si="4"/>
        <v>10753523.42</v>
      </c>
      <c r="G85" s="212">
        <f t="shared" si="5"/>
        <v>-120950411.8</v>
      </c>
      <c r="H85" s="218"/>
      <c r="I85" s="218"/>
      <c r="J85" s="218"/>
      <c r="K85" s="21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211">
        <f t="shared" si="2"/>
        <v>73</v>
      </c>
      <c r="D86" s="213">
        <f t="shared" si="6"/>
        <v>9431160.763</v>
      </c>
      <c r="E86" s="212">
        <f t="shared" si="3"/>
        <v>-1451404.941</v>
      </c>
      <c r="F86" s="212">
        <f t="shared" si="4"/>
        <v>10882565.7</v>
      </c>
      <c r="G86" s="212">
        <f t="shared" si="5"/>
        <v>-131832977.5</v>
      </c>
      <c r="H86" s="218"/>
      <c r="I86" s="218"/>
      <c r="J86" s="218"/>
      <c r="K86" s="21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211">
        <f t="shared" si="2"/>
        <v>74</v>
      </c>
      <c r="D87" s="213">
        <f t="shared" si="6"/>
        <v>9431160.763</v>
      </c>
      <c r="E87" s="212">
        <f t="shared" si="3"/>
        <v>-1581995.73</v>
      </c>
      <c r="F87" s="212">
        <f t="shared" si="4"/>
        <v>11013156.49</v>
      </c>
      <c r="G87" s="212">
        <f t="shared" si="5"/>
        <v>-142846134</v>
      </c>
      <c r="H87" s="218"/>
      <c r="I87" s="218"/>
      <c r="J87" s="218"/>
      <c r="K87" s="21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211">
        <f t="shared" si="2"/>
        <v>75</v>
      </c>
      <c r="D88" s="213">
        <f t="shared" si="6"/>
        <v>9431160.763</v>
      </c>
      <c r="E88" s="212">
        <f t="shared" si="3"/>
        <v>-1714153.608</v>
      </c>
      <c r="F88" s="212">
        <f t="shared" si="4"/>
        <v>11145314.37</v>
      </c>
      <c r="G88" s="212">
        <f t="shared" si="5"/>
        <v>-153991448.3</v>
      </c>
      <c r="H88" s="218"/>
      <c r="I88" s="218"/>
      <c r="J88" s="218"/>
      <c r="K88" s="21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211">
        <f t="shared" si="2"/>
        <v>76</v>
      </c>
      <c r="D89" s="213">
        <f t="shared" si="6"/>
        <v>9431160.763</v>
      </c>
      <c r="E89" s="212">
        <f t="shared" si="3"/>
        <v>-1847897.38</v>
      </c>
      <c r="F89" s="212">
        <f t="shared" si="4"/>
        <v>11279058.14</v>
      </c>
      <c r="G89" s="212">
        <f t="shared" si="5"/>
        <v>-165270506.5</v>
      </c>
      <c r="H89" s="218"/>
      <c r="I89" s="218"/>
      <c r="J89" s="218"/>
      <c r="K89" s="21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211">
        <f t="shared" si="2"/>
        <v>77</v>
      </c>
      <c r="D90" s="213">
        <f t="shared" si="6"/>
        <v>9431160.763</v>
      </c>
      <c r="E90" s="212">
        <f t="shared" si="3"/>
        <v>-1983246.078</v>
      </c>
      <c r="F90" s="212">
        <f t="shared" si="4"/>
        <v>11414406.84</v>
      </c>
      <c r="G90" s="212">
        <f t="shared" si="5"/>
        <v>-176684913.3</v>
      </c>
      <c r="H90" s="218"/>
      <c r="I90" s="218"/>
      <c r="J90" s="218"/>
      <c r="K90" s="21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211">
        <f t="shared" si="2"/>
        <v>78</v>
      </c>
      <c r="D91" s="213">
        <f t="shared" si="6"/>
        <v>9431160.763</v>
      </c>
      <c r="E91" s="212">
        <f t="shared" si="3"/>
        <v>-2120218.96</v>
      </c>
      <c r="F91" s="212">
        <f t="shared" si="4"/>
        <v>11551379.72</v>
      </c>
      <c r="G91" s="212">
        <f t="shared" si="5"/>
        <v>-188236293</v>
      </c>
      <c r="H91" s="218"/>
      <c r="I91" s="218"/>
      <c r="J91" s="218"/>
      <c r="K91" s="21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211">
        <f t="shared" si="2"/>
        <v>79</v>
      </c>
      <c r="D92" s="213">
        <f t="shared" si="6"/>
        <v>9431160.763</v>
      </c>
      <c r="E92" s="212">
        <f t="shared" si="3"/>
        <v>-2258835.516</v>
      </c>
      <c r="F92" s="212">
        <f t="shared" si="4"/>
        <v>11689996.28</v>
      </c>
      <c r="G92" s="212">
        <f t="shared" si="5"/>
        <v>-199926289.3</v>
      </c>
      <c r="H92" s="218"/>
      <c r="I92" s="218"/>
      <c r="J92" s="218"/>
      <c r="K92" s="21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211">
        <f t="shared" si="2"/>
        <v>80</v>
      </c>
      <c r="D93" s="213">
        <f t="shared" si="6"/>
        <v>9431160.763</v>
      </c>
      <c r="E93" s="212">
        <f t="shared" si="3"/>
        <v>-2399115.472</v>
      </c>
      <c r="F93" s="212">
        <f t="shared" si="4"/>
        <v>11830276.23</v>
      </c>
      <c r="G93" s="212">
        <f t="shared" si="5"/>
        <v>-211756565.6</v>
      </c>
      <c r="H93" s="218"/>
      <c r="I93" s="218"/>
      <c r="J93" s="218"/>
      <c r="K93" s="21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211">
        <f t="shared" si="2"/>
        <v>81</v>
      </c>
      <c r="D94" s="213">
        <f t="shared" si="6"/>
        <v>9431160.763</v>
      </c>
      <c r="E94" s="212">
        <f t="shared" si="3"/>
        <v>-2541078.787</v>
      </c>
      <c r="F94" s="212">
        <f t="shared" si="4"/>
        <v>11972239.55</v>
      </c>
      <c r="G94" s="212">
        <f t="shared" si="5"/>
        <v>-223728805.1</v>
      </c>
      <c r="H94" s="218"/>
      <c r="I94" s="218"/>
      <c r="J94" s="218"/>
      <c r="K94" s="21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211">
        <f t="shared" si="2"/>
        <v>82</v>
      </c>
      <c r="D95" s="213">
        <f t="shared" si="6"/>
        <v>9431160.763</v>
      </c>
      <c r="E95" s="212">
        <f t="shared" si="3"/>
        <v>-2684745.661</v>
      </c>
      <c r="F95" s="212">
        <f t="shared" si="4"/>
        <v>12115906.42</v>
      </c>
      <c r="G95" s="212">
        <f t="shared" si="5"/>
        <v>-235844711.5</v>
      </c>
      <c r="H95" s="218"/>
      <c r="I95" s="218"/>
      <c r="J95" s="218"/>
      <c r="K95" s="21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211">
        <f t="shared" si="2"/>
        <v>83</v>
      </c>
      <c r="D96" s="213">
        <f t="shared" si="6"/>
        <v>9431160.763</v>
      </c>
      <c r="E96" s="212">
        <f t="shared" si="3"/>
        <v>-2830136.538</v>
      </c>
      <c r="F96" s="212">
        <f t="shared" si="4"/>
        <v>12261297.3</v>
      </c>
      <c r="G96" s="212">
        <f t="shared" si="5"/>
        <v>-248106008.8</v>
      </c>
      <c r="H96" s="218"/>
      <c r="I96" s="218"/>
      <c r="J96" s="218"/>
      <c r="K96" s="21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211">
        <f t="shared" si="2"/>
        <v>84</v>
      </c>
      <c r="D97" s="213">
        <f t="shared" si="6"/>
        <v>9431160.763</v>
      </c>
      <c r="E97" s="212">
        <f t="shared" si="3"/>
        <v>-2977272.106</v>
      </c>
      <c r="F97" s="212">
        <f t="shared" si="4"/>
        <v>12408432.87</v>
      </c>
      <c r="G97" s="212">
        <f t="shared" si="5"/>
        <v>-260514441.7</v>
      </c>
      <c r="H97" s="218"/>
      <c r="I97" s="218"/>
      <c r="J97" s="218"/>
      <c r="K97" s="21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211">
        <f t="shared" si="2"/>
        <v>85</v>
      </c>
      <c r="D98" s="213">
        <f t="shared" si="6"/>
        <v>9431160.763</v>
      </c>
      <c r="E98" s="212">
        <f t="shared" si="3"/>
        <v>-3126173.3</v>
      </c>
      <c r="F98" s="212">
        <f t="shared" si="4"/>
        <v>12557334.06</v>
      </c>
      <c r="G98" s="212">
        <f t="shared" si="5"/>
        <v>-273071775.8</v>
      </c>
      <c r="H98" s="218"/>
      <c r="I98" s="218"/>
      <c r="J98" s="218"/>
      <c r="K98" s="21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211">
        <f t="shared" si="2"/>
        <v>86</v>
      </c>
      <c r="D99" s="213">
        <f t="shared" si="6"/>
        <v>9431160.763</v>
      </c>
      <c r="E99" s="212">
        <f t="shared" si="3"/>
        <v>-3276861.309</v>
      </c>
      <c r="F99" s="212">
        <f t="shared" si="4"/>
        <v>12708022.07</v>
      </c>
      <c r="G99" s="212">
        <f t="shared" si="5"/>
        <v>-285779797.8</v>
      </c>
      <c r="H99" s="218"/>
      <c r="I99" s="218"/>
      <c r="J99" s="218"/>
      <c r="K99" s="21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211">
        <f t="shared" si="2"/>
        <v>87</v>
      </c>
      <c r="D100" s="213">
        <f t="shared" si="6"/>
        <v>9431160.763</v>
      </c>
      <c r="E100" s="212">
        <f t="shared" si="3"/>
        <v>-3429357.574</v>
      </c>
      <c r="F100" s="212">
        <f t="shared" si="4"/>
        <v>12860518.34</v>
      </c>
      <c r="G100" s="212">
        <f t="shared" si="5"/>
        <v>-298640316.2</v>
      </c>
      <c r="H100" s="218"/>
      <c r="I100" s="218"/>
      <c r="J100" s="218"/>
      <c r="K100" s="21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211">
        <f t="shared" si="2"/>
        <v>88</v>
      </c>
      <c r="D101" s="213">
        <f t="shared" si="6"/>
        <v>9431160.763</v>
      </c>
      <c r="E101" s="212">
        <f t="shared" si="3"/>
        <v>-3583683.794</v>
      </c>
      <c r="F101" s="212">
        <f t="shared" si="4"/>
        <v>13014844.56</v>
      </c>
      <c r="G101" s="212">
        <f t="shared" si="5"/>
        <v>-311655160.7</v>
      </c>
      <c r="H101" s="218"/>
      <c r="I101" s="218"/>
      <c r="J101" s="218"/>
      <c r="K101" s="21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211">
        <f t="shared" si="2"/>
        <v>89</v>
      </c>
      <c r="D102" s="213">
        <f t="shared" si="6"/>
        <v>9431160.763</v>
      </c>
      <c r="E102" s="212">
        <f t="shared" si="3"/>
        <v>-3739861.929</v>
      </c>
      <c r="F102" s="212">
        <f t="shared" si="4"/>
        <v>13171022.69</v>
      </c>
      <c r="G102" s="212">
        <f t="shared" si="5"/>
        <v>-324826183.4</v>
      </c>
      <c r="H102" s="218"/>
      <c r="I102" s="218"/>
      <c r="J102" s="218"/>
      <c r="K102" s="21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211">
        <f t="shared" si="2"/>
        <v>90</v>
      </c>
      <c r="D103" s="213">
        <f t="shared" si="6"/>
        <v>9431160.763</v>
      </c>
      <c r="E103" s="212">
        <f t="shared" si="3"/>
        <v>-3897914.201</v>
      </c>
      <c r="F103" s="212">
        <f t="shared" si="4"/>
        <v>13329074.96</v>
      </c>
      <c r="G103" s="212">
        <f t="shared" si="5"/>
        <v>-338155258.4</v>
      </c>
      <c r="H103" s="218"/>
      <c r="I103" s="218"/>
      <c r="J103" s="218"/>
      <c r="K103" s="21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211">
        <f t="shared" si="2"/>
        <v>91</v>
      </c>
      <c r="D104" s="213">
        <f t="shared" si="6"/>
        <v>9431160.763</v>
      </c>
      <c r="E104" s="212">
        <f t="shared" si="3"/>
        <v>-4057863.101</v>
      </c>
      <c r="F104" s="212">
        <f t="shared" si="4"/>
        <v>13489023.86</v>
      </c>
      <c r="G104" s="212">
        <f t="shared" si="5"/>
        <v>-351644282.2</v>
      </c>
      <c r="H104" s="218"/>
      <c r="I104" s="218"/>
      <c r="J104" s="218"/>
      <c r="K104" s="21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211">
        <f t="shared" si="2"/>
        <v>92</v>
      </c>
      <c r="D105" s="213">
        <f t="shared" si="6"/>
        <v>9431160.763</v>
      </c>
      <c r="E105" s="212">
        <f t="shared" si="3"/>
        <v>-4219731.387</v>
      </c>
      <c r="F105" s="212">
        <f t="shared" si="4"/>
        <v>13650892.15</v>
      </c>
      <c r="G105" s="212">
        <f t="shared" si="5"/>
        <v>-365295174.4</v>
      </c>
      <c r="H105" s="218"/>
      <c r="I105" s="218"/>
      <c r="J105" s="218"/>
      <c r="K105" s="21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211">
        <f t="shared" si="2"/>
        <v>93</v>
      </c>
      <c r="D106" s="213">
        <f t="shared" si="6"/>
        <v>9431160.763</v>
      </c>
      <c r="E106" s="212">
        <f t="shared" si="3"/>
        <v>-4383542.093</v>
      </c>
      <c r="F106" s="212">
        <f t="shared" si="4"/>
        <v>13814702.86</v>
      </c>
      <c r="G106" s="212">
        <f t="shared" si="5"/>
        <v>-379109877.3</v>
      </c>
      <c r="H106" s="218"/>
      <c r="I106" s="218"/>
      <c r="J106" s="218"/>
      <c r="K106" s="21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211">
        <f t="shared" si="2"/>
        <v>94</v>
      </c>
      <c r="D107" s="213">
        <f t="shared" si="6"/>
        <v>9431160.763</v>
      </c>
      <c r="E107" s="212">
        <f t="shared" si="3"/>
        <v>-4549318.527</v>
      </c>
      <c r="F107" s="212">
        <f t="shared" si="4"/>
        <v>13980479.29</v>
      </c>
      <c r="G107" s="212">
        <f t="shared" si="5"/>
        <v>-393090356.5</v>
      </c>
      <c r="H107" s="218"/>
      <c r="I107" s="218"/>
      <c r="J107" s="218"/>
      <c r="K107" s="21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211">
        <f t="shared" si="2"/>
        <v>95</v>
      </c>
      <c r="D108" s="213">
        <f t="shared" si="6"/>
        <v>9431160.763</v>
      </c>
      <c r="E108" s="212">
        <f t="shared" si="3"/>
        <v>-4717084.279</v>
      </c>
      <c r="F108" s="212">
        <f t="shared" si="4"/>
        <v>14148245.04</v>
      </c>
      <c r="G108" s="212">
        <f t="shared" si="5"/>
        <v>-407238601.6</v>
      </c>
      <c r="H108" s="218"/>
      <c r="I108" s="218"/>
      <c r="J108" s="218"/>
      <c r="K108" s="21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211">
        <f t="shared" si="2"/>
        <v>96</v>
      </c>
      <c r="D109" s="213">
        <f t="shared" si="6"/>
        <v>9431160.763</v>
      </c>
      <c r="E109" s="212">
        <f t="shared" si="3"/>
        <v>-4886863.219</v>
      </c>
      <c r="F109" s="212">
        <f t="shared" si="4"/>
        <v>14318023.98</v>
      </c>
      <c r="G109" s="212">
        <f t="shared" si="5"/>
        <v>-421556625.6</v>
      </c>
      <c r="H109" s="218"/>
      <c r="I109" s="218"/>
      <c r="J109" s="218"/>
      <c r="K109" s="21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211">
        <f t="shared" si="2"/>
        <v>97</v>
      </c>
      <c r="D110" s="213">
        <f t="shared" si="6"/>
        <v>9431160.763</v>
      </c>
      <c r="E110" s="212">
        <f t="shared" si="3"/>
        <v>-5058679.507</v>
      </c>
      <c r="F110" s="212">
        <f t="shared" si="4"/>
        <v>14489840.27</v>
      </c>
      <c r="G110" s="212">
        <f t="shared" si="5"/>
        <v>-436046465.8</v>
      </c>
      <c r="H110" s="218"/>
      <c r="I110" s="218"/>
      <c r="J110" s="218"/>
      <c r="K110" s="21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211">
        <f t="shared" si="2"/>
        <v>98</v>
      </c>
      <c r="D111" s="213">
        <f t="shared" si="6"/>
        <v>9431160.763</v>
      </c>
      <c r="E111" s="212">
        <f t="shared" si="3"/>
        <v>-5232557.59</v>
      </c>
      <c r="F111" s="212">
        <f t="shared" si="4"/>
        <v>14663718.35</v>
      </c>
      <c r="G111" s="212">
        <f t="shared" si="5"/>
        <v>-450710184.2</v>
      </c>
      <c r="H111" s="218"/>
      <c r="I111" s="218"/>
      <c r="J111" s="218"/>
      <c r="K111" s="21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211">
        <f t="shared" si="2"/>
        <v>99</v>
      </c>
      <c r="D112" s="213">
        <f t="shared" si="6"/>
        <v>9431160.763</v>
      </c>
      <c r="E112" s="212">
        <f t="shared" si="3"/>
        <v>-5408522.21</v>
      </c>
      <c r="F112" s="212">
        <f t="shared" si="4"/>
        <v>14839682.97</v>
      </c>
      <c r="G112" s="212">
        <f t="shared" si="5"/>
        <v>-465549867.2</v>
      </c>
      <c r="H112" s="218"/>
      <c r="I112" s="218"/>
      <c r="J112" s="218"/>
      <c r="K112" s="21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211">
        <f t="shared" si="2"/>
        <v>100</v>
      </c>
      <c r="D113" s="213">
        <f t="shared" si="6"/>
        <v>9431160.763</v>
      </c>
      <c r="E113" s="212">
        <f t="shared" si="3"/>
        <v>-5586598.406</v>
      </c>
      <c r="F113" s="212">
        <f t="shared" si="4"/>
        <v>15017759.17</v>
      </c>
      <c r="G113" s="212">
        <f t="shared" si="5"/>
        <v>-480567626.3</v>
      </c>
      <c r="H113" s="218"/>
      <c r="I113" s="218"/>
      <c r="J113" s="218"/>
      <c r="K113" s="21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211">
        <f t="shared" si="2"/>
        <v>101</v>
      </c>
      <c r="D114" s="213">
        <f t="shared" si="6"/>
        <v>9431160.763</v>
      </c>
      <c r="E114" s="212">
        <f t="shared" si="3"/>
        <v>-5766811.516</v>
      </c>
      <c r="F114" s="212">
        <f t="shared" si="4"/>
        <v>15197972.28</v>
      </c>
      <c r="G114" s="212">
        <f t="shared" si="5"/>
        <v>-495765598.6</v>
      </c>
      <c r="H114" s="218"/>
      <c r="I114" s="218"/>
      <c r="J114" s="218"/>
      <c r="K114" s="21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211">
        <f t="shared" si="2"/>
        <v>102</v>
      </c>
      <c r="D115" s="213">
        <f t="shared" si="6"/>
        <v>9431160.763</v>
      </c>
      <c r="E115" s="212">
        <f t="shared" si="3"/>
        <v>-5949187.183</v>
      </c>
      <c r="F115" s="212">
        <f t="shared" si="4"/>
        <v>15380347.95</v>
      </c>
      <c r="G115" s="212">
        <f t="shared" si="5"/>
        <v>-511145946.6</v>
      </c>
      <c r="H115" s="218"/>
      <c r="I115" s="218"/>
      <c r="J115" s="218"/>
      <c r="K115" s="21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211">
        <f t="shared" si="2"/>
        <v>103</v>
      </c>
      <c r="D116" s="213">
        <f t="shared" si="6"/>
        <v>9431160.763</v>
      </c>
      <c r="E116" s="212">
        <f t="shared" si="3"/>
        <v>-6133751.359</v>
      </c>
      <c r="F116" s="212">
        <f t="shared" si="4"/>
        <v>15564912.12</v>
      </c>
      <c r="G116" s="212">
        <f t="shared" si="5"/>
        <v>-526710858.7</v>
      </c>
      <c r="H116" s="218"/>
      <c r="I116" s="218"/>
      <c r="J116" s="218"/>
      <c r="K116" s="21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211">
        <f t="shared" si="2"/>
        <v>104</v>
      </c>
      <c r="D117" s="213">
        <f t="shared" si="6"/>
        <v>9431160.763</v>
      </c>
      <c r="E117" s="212">
        <f t="shared" si="3"/>
        <v>-6320530.304</v>
      </c>
      <c r="F117" s="212">
        <f t="shared" si="4"/>
        <v>15751691.07</v>
      </c>
      <c r="G117" s="212">
        <f t="shared" si="5"/>
        <v>-542462549.7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211">
        <f t="shared" si="2"/>
        <v>105</v>
      </c>
      <c r="D118" s="213">
        <f t="shared" si="6"/>
        <v>9431160.763</v>
      </c>
      <c r="E118" s="212">
        <f t="shared" si="3"/>
        <v>-6509550.597</v>
      </c>
      <c r="F118" s="212">
        <f t="shared" si="4"/>
        <v>15940711.36</v>
      </c>
      <c r="G118" s="212">
        <f t="shared" si="5"/>
        <v>-558403261.1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211">
        <f t="shared" si="2"/>
        <v>106</v>
      </c>
      <c r="D119" s="213">
        <f t="shared" si="6"/>
        <v>9431160.763</v>
      </c>
      <c r="E119" s="212">
        <f t="shared" si="3"/>
        <v>-6700839.133</v>
      </c>
      <c r="F119" s="212">
        <f t="shared" si="4"/>
        <v>16131999.9</v>
      </c>
      <c r="G119" s="212">
        <f t="shared" si="5"/>
        <v>-574535261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211">
        <f t="shared" si="2"/>
        <v>107</v>
      </c>
      <c r="D120" s="213">
        <f t="shared" si="6"/>
        <v>9431160.763</v>
      </c>
      <c r="E120" s="212">
        <f t="shared" si="3"/>
        <v>-6894423.132</v>
      </c>
      <c r="F120" s="212">
        <f t="shared" si="4"/>
        <v>16325583.89</v>
      </c>
      <c r="G120" s="212">
        <f t="shared" si="5"/>
        <v>-590860844.9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211">
        <f t="shared" si="2"/>
        <v>108</v>
      </c>
      <c r="D121" s="213">
        <f t="shared" si="6"/>
        <v>9431160.763</v>
      </c>
      <c r="E121" s="212">
        <f t="shared" si="3"/>
        <v>-7090330.139</v>
      </c>
      <c r="F121" s="212">
        <f t="shared" si="4"/>
        <v>16521490.9</v>
      </c>
      <c r="G121" s="212">
        <f t="shared" si="5"/>
        <v>-607382335.8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211">
        <f t="shared" si="2"/>
        <v>109</v>
      </c>
      <c r="D122" s="213">
        <f t="shared" si="6"/>
        <v>9431160.763</v>
      </c>
      <c r="E122" s="212">
        <f t="shared" si="3"/>
        <v>-7288588.03</v>
      </c>
      <c r="F122" s="212">
        <f t="shared" si="4"/>
        <v>16719748.79</v>
      </c>
      <c r="G122" s="212">
        <f t="shared" si="5"/>
        <v>-624102084.6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211">
        <f t="shared" si="2"/>
        <v>110</v>
      </c>
      <c r="D123" s="213">
        <f t="shared" si="6"/>
        <v>9431160.763</v>
      </c>
      <c r="E123" s="212">
        <f t="shared" si="3"/>
        <v>-7489225.015</v>
      </c>
      <c r="F123" s="212">
        <f t="shared" si="4"/>
        <v>16920385.78</v>
      </c>
      <c r="G123" s="212">
        <f t="shared" si="5"/>
        <v>-641022470.4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211">
        <f t="shared" si="2"/>
        <v>111</v>
      </c>
      <c r="D124" s="213">
        <f t="shared" si="6"/>
        <v>9431160.763</v>
      </c>
      <c r="E124" s="212">
        <f t="shared" si="3"/>
        <v>-7692269.644</v>
      </c>
      <c r="F124" s="212">
        <f t="shared" si="4"/>
        <v>17123430.41</v>
      </c>
      <c r="G124" s="212">
        <f t="shared" si="5"/>
        <v>-658145900.8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211">
        <f t="shared" si="2"/>
        <v>112</v>
      </c>
      <c r="D125" s="213">
        <f t="shared" si="6"/>
        <v>9431160.763</v>
      </c>
      <c r="E125" s="212">
        <f t="shared" si="3"/>
        <v>-7897750.809</v>
      </c>
      <c r="F125" s="212">
        <f t="shared" si="4"/>
        <v>17328911.57</v>
      </c>
      <c r="G125" s="212">
        <f t="shared" si="5"/>
        <v>-675474812.3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211">
        <f t="shared" si="2"/>
        <v>113</v>
      </c>
      <c r="D126" s="213">
        <f t="shared" si="6"/>
        <v>9431160.763</v>
      </c>
      <c r="E126" s="212">
        <f t="shared" si="3"/>
        <v>-8105697.748</v>
      </c>
      <c r="F126" s="212">
        <f t="shared" si="4"/>
        <v>17536858.51</v>
      </c>
      <c r="G126" s="212">
        <f t="shared" si="5"/>
        <v>-693011670.9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211">
        <f t="shared" si="2"/>
        <v>114</v>
      </c>
      <c r="D127" s="213">
        <f t="shared" si="6"/>
        <v>9431160.763</v>
      </c>
      <c r="E127" s="212">
        <f t="shared" si="3"/>
        <v>-8316140.05</v>
      </c>
      <c r="F127" s="212">
        <f t="shared" si="4"/>
        <v>17747300.81</v>
      </c>
      <c r="G127" s="212">
        <f t="shared" si="5"/>
        <v>-710758971.7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211">
        <f t="shared" si="2"/>
        <v>115</v>
      </c>
      <c r="D128" s="213">
        <f t="shared" si="6"/>
        <v>9431160.763</v>
      </c>
      <c r="E128" s="212">
        <f t="shared" si="3"/>
        <v>-8529107.66</v>
      </c>
      <c r="F128" s="212">
        <f t="shared" si="4"/>
        <v>17960268.42</v>
      </c>
      <c r="G128" s="212">
        <f t="shared" si="5"/>
        <v>-728719240.1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211">
        <f t="shared" si="2"/>
        <v>116</v>
      </c>
      <c r="D129" s="213">
        <f t="shared" si="6"/>
        <v>9431160.763</v>
      </c>
      <c r="E129" s="212">
        <f t="shared" si="3"/>
        <v>-8744630.881</v>
      </c>
      <c r="F129" s="212">
        <f t="shared" si="4"/>
        <v>18175791.64</v>
      </c>
      <c r="G129" s="212">
        <f t="shared" si="5"/>
        <v>-746895031.7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211">
        <f t="shared" si="2"/>
        <v>117</v>
      </c>
      <c r="D130" s="213">
        <f t="shared" si="6"/>
        <v>9431160.763</v>
      </c>
      <c r="E130" s="212">
        <f t="shared" si="3"/>
        <v>-8962740.381</v>
      </c>
      <c r="F130" s="212">
        <f t="shared" si="4"/>
        <v>18393901.14</v>
      </c>
      <c r="G130" s="212">
        <f t="shared" si="5"/>
        <v>-765288932.9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211">
        <f t="shared" si="2"/>
        <v>118</v>
      </c>
      <c r="D131" s="213">
        <f t="shared" si="6"/>
        <v>9431160.763</v>
      </c>
      <c r="E131" s="212">
        <f t="shared" si="3"/>
        <v>-9183467.195</v>
      </c>
      <c r="F131" s="212">
        <f t="shared" si="4"/>
        <v>18614627.96</v>
      </c>
      <c r="G131" s="212">
        <f t="shared" si="5"/>
        <v>-783903560.8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211">
        <f t="shared" si="2"/>
        <v>119</v>
      </c>
      <c r="D132" s="213">
        <f t="shared" si="6"/>
        <v>9431160.763</v>
      </c>
      <c r="E132" s="212">
        <f t="shared" si="3"/>
        <v>-9406842.73</v>
      </c>
      <c r="F132" s="212">
        <f t="shared" si="4"/>
        <v>18838003.49</v>
      </c>
      <c r="G132" s="212">
        <f t="shared" si="5"/>
        <v>-802741564.3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211">
        <f t="shared" si="2"/>
        <v>120</v>
      </c>
      <c r="D133" s="213">
        <f t="shared" si="6"/>
        <v>9431160.763</v>
      </c>
      <c r="E133" s="212">
        <f t="shared" si="3"/>
        <v>-9632898.772</v>
      </c>
      <c r="F133" s="212">
        <f t="shared" si="4"/>
        <v>19064059.53</v>
      </c>
      <c r="G133" s="212">
        <f t="shared" si="5"/>
        <v>-821805623.9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D5:E5"/>
    <mergeCell ref="D6:E6"/>
    <mergeCell ref="D7:E7"/>
    <mergeCell ref="D8:E8"/>
  </mergeCell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69696"/>
    <pageSetUpPr/>
  </sheetPr>
  <sheetViews>
    <sheetView showGridLines="0" workbookViewId="0"/>
  </sheetViews>
  <sheetFormatPr customHeight="1" defaultColWidth="12.63" defaultRowHeight="15.0"/>
  <cols>
    <col customWidth="1" min="1" max="1" width="7.38"/>
    <col customWidth="1" min="2" max="2" width="3.38"/>
    <col customWidth="1" min="3" max="3" width="34.88"/>
    <col customWidth="1" min="4" max="5" width="14.38"/>
    <col customWidth="1" min="6" max="6" width="17.0"/>
    <col customWidth="1" min="7" max="7" width="17.38"/>
    <col customWidth="1" min="8" max="8" width="24.75"/>
    <col customWidth="1" min="9" max="9" width="22.25"/>
    <col customWidth="1" min="10" max="10" width="32.75"/>
    <col customWidth="1" min="11" max="11" width="16.25"/>
    <col customWidth="1" min="12" max="12" width="18.13"/>
    <col customWidth="1" min="13" max="13" width="17.63"/>
    <col customWidth="1" min="14" max="14" width="16.75"/>
    <col customWidth="1" min="15" max="15" width="16.0"/>
    <col customWidth="1" min="16" max="16" width="22.63"/>
    <col customWidth="1" min="17" max="26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219" t="s">
        <v>244</v>
      </c>
      <c r="D2" s="219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1"/>
      <c r="C3" s="58"/>
      <c r="D3" s="58"/>
      <c r="E3" s="58"/>
      <c r="F3" s="58"/>
      <c r="G3" s="5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"/>
      <c r="C4" s="174" t="s">
        <v>245</v>
      </c>
      <c r="D4" s="220">
        <v>0.0</v>
      </c>
      <c r="E4" s="14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" t="s">
        <v>96</v>
      </c>
      <c r="B6" s="2">
        <v>30.0</v>
      </c>
      <c r="C6" s="2" t="s">
        <v>246</v>
      </c>
      <c r="D6" s="1"/>
      <c r="E6" s="1"/>
      <c r="F6" s="221"/>
      <c r="G6" s="221"/>
      <c r="H6" s="221"/>
      <c r="I6" s="221"/>
      <c r="J6" s="2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2"/>
      <c r="B7" s="2"/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"/>
      <c r="C8" s="1"/>
      <c r="D8" s="222" t="s">
        <v>247</v>
      </c>
      <c r="E8" s="223"/>
      <c r="F8" s="224" t="s">
        <v>248</v>
      </c>
      <c r="G8" s="224" t="s">
        <v>248</v>
      </c>
      <c r="H8" s="224" t="s">
        <v>248</v>
      </c>
      <c r="I8" s="224" t="s">
        <v>248</v>
      </c>
      <c r="J8" s="224" t="s">
        <v>248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1"/>
      <c r="C9" s="1"/>
      <c r="D9" s="225"/>
      <c r="E9" s="226"/>
      <c r="F9" s="227">
        <f>D4+1</f>
        <v>1</v>
      </c>
      <c r="G9" s="227">
        <f t="shared" ref="G9:J9" si="1">F9+1</f>
        <v>2</v>
      </c>
      <c r="H9" s="227">
        <f t="shared" si="1"/>
        <v>3</v>
      </c>
      <c r="I9" s="227">
        <f t="shared" si="1"/>
        <v>4</v>
      </c>
      <c r="J9" s="227">
        <f t="shared" si="1"/>
        <v>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1"/>
      <c r="C10" s="27" t="s">
        <v>249</v>
      </c>
      <c r="D10" s="17"/>
      <c r="E10" s="5"/>
      <c r="F10" s="228">
        <f>'COSTOS Y GASTOS'!D84</f>
        <v>36</v>
      </c>
      <c r="G10" s="228">
        <f t="shared" ref="G10:J10" si="2">F10*(1+G11)</f>
        <v>36.36</v>
      </c>
      <c r="H10" s="228">
        <f t="shared" si="2"/>
        <v>37.4508</v>
      </c>
      <c r="I10" s="228">
        <f t="shared" si="2"/>
        <v>39.32334</v>
      </c>
      <c r="J10" s="228">
        <f t="shared" si="2"/>
        <v>42.0759738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203" t="s">
        <v>250</v>
      </c>
      <c r="D11" s="4"/>
      <c r="E11" s="4"/>
      <c r="F11" s="5"/>
      <c r="G11" s="229">
        <v>0.01</v>
      </c>
      <c r="H11" s="230">
        <v>0.03</v>
      </c>
      <c r="I11" s="230">
        <v>0.05</v>
      </c>
      <c r="J11" s="230">
        <v>0.07</v>
      </c>
      <c r="K11" s="1" t="s">
        <v>251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2" t="s">
        <v>96</v>
      </c>
      <c r="B15" s="2">
        <v>31.0</v>
      </c>
      <c r="C15" s="2" t="s">
        <v>252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174" t="s">
        <v>253</v>
      </c>
      <c r="D17" s="231">
        <f>'COSTOS RESUMEN'!G40</f>
        <v>23416685.56</v>
      </c>
      <c r="E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174" t="s">
        <v>254</v>
      </c>
      <c r="D18" s="232">
        <v>0.2</v>
      </c>
      <c r="E18" s="5"/>
      <c r="F18" s="1" t="s">
        <v>255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174" t="s">
        <v>256</v>
      </c>
      <c r="D19" s="231">
        <f>D17/(1-D18)</f>
        <v>29270856.94</v>
      </c>
      <c r="E19" s="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174" t="s">
        <v>256</v>
      </c>
      <c r="D21" s="233">
        <v>3.0E7</v>
      </c>
      <c r="E21" s="5"/>
      <c r="F21" s="234" t="s">
        <v>257</v>
      </c>
      <c r="G21" s="235"/>
      <c r="H21" s="235"/>
      <c r="I21" s="2"/>
      <c r="J21" s="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1"/>
      <c r="D23" s="23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2" t="s">
        <v>96</v>
      </c>
      <c r="B26" s="2">
        <v>32.0</v>
      </c>
      <c r="C26" s="2" t="s">
        <v>258</v>
      </c>
      <c r="D26" s="1"/>
      <c r="E26" s="1"/>
      <c r="F26" s="1"/>
      <c r="G26" s="29"/>
      <c r="H26" s="29"/>
      <c r="I26" s="29"/>
      <c r="J26" s="2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2"/>
      <c r="B27" s="1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2"/>
      <c r="B28" s="1"/>
      <c r="C28" s="237"/>
      <c r="D28" s="117"/>
      <c r="E28" s="117"/>
      <c r="F28" s="238" t="s">
        <v>248</v>
      </c>
      <c r="G28" s="238" t="s">
        <v>248</v>
      </c>
      <c r="H28" s="238" t="s">
        <v>248</v>
      </c>
      <c r="I28" s="238" t="s">
        <v>248</v>
      </c>
      <c r="J28" s="238" t="s">
        <v>248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17"/>
      <c r="D29" s="117"/>
      <c r="E29" s="117"/>
      <c r="F29" s="239">
        <f t="shared" ref="F29:J29" si="3">F9</f>
        <v>1</v>
      </c>
      <c r="G29" s="239">
        <f t="shared" si="3"/>
        <v>2</v>
      </c>
      <c r="H29" s="239">
        <f t="shared" si="3"/>
        <v>3</v>
      </c>
      <c r="I29" s="239">
        <f t="shared" si="3"/>
        <v>4</v>
      </c>
      <c r="J29" s="239">
        <f t="shared" si="3"/>
        <v>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240" t="s">
        <v>259</v>
      </c>
      <c r="D30" s="4"/>
      <c r="E30" s="5"/>
      <c r="F30" s="8">
        <f t="shared" ref="F30:J30" si="4">F10*$D$21</f>
        <v>1080000000</v>
      </c>
      <c r="G30" s="8">
        <f t="shared" si="4"/>
        <v>1090800000</v>
      </c>
      <c r="H30" s="8">
        <f t="shared" si="4"/>
        <v>1123524000</v>
      </c>
      <c r="I30" s="8">
        <f t="shared" si="4"/>
        <v>1179700200</v>
      </c>
      <c r="J30" s="8">
        <f t="shared" si="4"/>
        <v>1262279214</v>
      </c>
      <c r="K30" s="29"/>
      <c r="L30" s="2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241" t="s">
        <v>260</v>
      </c>
      <c r="D31" s="4"/>
      <c r="E31" s="5"/>
      <c r="F31" s="242">
        <f t="shared" ref="F31:J31" si="5">SUM(F30)</f>
        <v>1080000000</v>
      </c>
      <c r="G31" s="242">
        <f t="shared" si="5"/>
        <v>1090800000</v>
      </c>
      <c r="H31" s="242">
        <f t="shared" si="5"/>
        <v>1123524000</v>
      </c>
      <c r="I31" s="242">
        <f t="shared" si="5"/>
        <v>1179700200</v>
      </c>
      <c r="J31" s="242">
        <f t="shared" si="5"/>
        <v>1262279214</v>
      </c>
      <c r="K31" s="29"/>
      <c r="L31" s="2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4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29"/>
      <c r="L32" s="2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.75" customHeight="1">
      <c r="A33" s="1"/>
      <c r="B33" s="1"/>
      <c r="C33" s="1"/>
      <c r="D33" s="1"/>
      <c r="E33" s="1"/>
      <c r="F33" s="1"/>
      <c r="G33" s="29"/>
      <c r="H33" s="1"/>
      <c r="I33" s="1"/>
      <c r="J33" s="1"/>
      <c r="K33" s="29"/>
      <c r="L33" s="2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243" t="s">
        <v>151</v>
      </c>
      <c r="D34" s="244" t="s">
        <v>152</v>
      </c>
      <c r="E34" s="245"/>
      <c r="F34" s="8">
        <f>'COSTOS Y GASTOS'!J30</f>
        <v>257345100</v>
      </c>
      <c r="G34" s="8">
        <f t="shared" ref="G34:J34" si="6">F34</f>
        <v>257345100</v>
      </c>
      <c r="H34" s="8">
        <f t="shared" si="6"/>
        <v>257345100</v>
      </c>
      <c r="I34" s="8">
        <f t="shared" si="6"/>
        <v>257345100</v>
      </c>
      <c r="J34" s="8">
        <f t="shared" si="6"/>
        <v>257345100</v>
      </c>
      <c r="K34" s="29"/>
      <c r="L34" s="2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243" t="s">
        <v>153</v>
      </c>
      <c r="D35" s="244" t="s">
        <v>154</v>
      </c>
      <c r="E35" s="245"/>
      <c r="F35" s="8">
        <f>F10*'COSTOS Y GASTOS'!$H$81</f>
        <v>360000000</v>
      </c>
      <c r="G35" s="8">
        <f>G10*'COSTOS Y GASTOS'!$H$81</f>
        <v>363600000</v>
      </c>
      <c r="H35" s="8">
        <f>H10*'COSTOS Y GASTOS'!$H$81</f>
        <v>374508000</v>
      </c>
      <c r="I35" s="8">
        <f>I10*'COSTOS Y GASTOS'!$H$81</f>
        <v>393233400</v>
      </c>
      <c r="J35" s="8">
        <f>J10*'COSTOS Y GASTOS'!$H$81</f>
        <v>420759738</v>
      </c>
      <c r="K35" s="29"/>
      <c r="L35" s="2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31" t="s">
        <v>261</v>
      </c>
      <c r="D36" s="244" t="s">
        <v>225</v>
      </c>
      <c r="E36" s="245"/>
      <c r="F36" s="8">
        <f>'COSTOS RESUMEN'!F11</f>
        <v>120048100</v>
      </c>
      <c r="G36" s="161">
        <f t="shared" ref="G36:J36" si="7">F36</f>
        <v>120048100</v>
      </c>
      <c r="H36" s="161">
        <f t="shared" si="7"/>
        <v>120048100</v>
      </c>
      <c r="I36" s="161">
        <f t="shared" si="7"/>
        <v>120048100</v>
      </c>
      <c r="J36" s="161">
        <f t="shared" si="7"/>
        <v>120048100</v>
      </c>
      <c r="K36" s="29"/>
      <c r="L36" s="2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31" t="s">
        <v>262</v>
      </c>
      <c r="D37" s="244" t="s">
        <v>227</v>
      </c>
      <c r="E37" s="246"/>
      <c r="F37" s="8">
        <f>'COSTOS RESUMEN'!F28</f>
        <v>4416000</v>
      </c>
      <c r="G37" s="8">
        <f t="shared" ref="G37:J37" si="8">($F$37/$F$10)*G10</f>
        <v>4460160</v>
      </c>
      <c r="H37" s="8">
        <f t="shared" si="8"/>
        <v>4593964.8</v>
      </c>
      <c r="I37" s="8">
        <f t="shared" si="8"/>
        <v>4823663.04</v>
      </c>
      <c r="J37" s="8">
        <f t="shared" si="8"/>
        <v>5161319.453</v>
      </c>
      <c r="K37" s="29"/>
      <c r="L37" s="2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247" t="s">
        <v>263</v>
      </c>
      <c r="D38" s="248"/>
      <c r="E38" s="249"/>
      <c r="F38" s="250">
        <f t="shared" ref="F38:J38" si="9">SUM(F34:F37)</f>
        <v>741809200</v>
      </c>
      <c r="G38" s="250">
        <f t="shared" si="9"/>
        <v>745453360</v>
      </c>
      <c r="H38" s="250">
        <f t="shared" si="9"/>
        <v>756495164.8</v>
      </c>
      <c r="I38" s="250">
        <f t="shared" si="9"/>
        <v>775450263</v>
      </c>
      <c r="J38" s="250">
        <f t="shared" si="9"/>
        <v>803314257.5</v>
      </c>
      <c r="K38" s="29"/>
      <c r="L38" s="2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4.5" customHeight="1">
      <c r="A39" s="1"/>
      <c r="B39" s="1"/>
      <c r="C39" s="2"/>
      <c r="D39" s="154"/>
      <c r="E39" s="77"/>
      <c r="F39" s="155"/>
      <c r="G39" s="155"/>
      <c r="H39" s="155"/>
      <c r="I39" s="155"/>
      <c r="J39" s="155"/>
      <c r="K39" s="29"/>
      <c r="L39" s="2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247" t="s">
        <v>264</v>
      </c>
      <c r="D40" s="248"/>
      <c r="E40" s="251"/>
      <c r="F40" s="242">
        <f t="shared" ref="F40:J40" si="10">F31-F38</f>
        <v>338190800</v>
      </c>
      <c r="G40" s="242">
        <f t="shared" si="10"/>
        <v>345346640</v>
      </c>
      <c r="H40" s="242">
        <f t="shared" si="10"/>
        <v>367028835.2</v>
      </c>
      <c r="I40" s="242">
        <f t="shared" si="10"/>
        <v>404249937</v>
      </c>
      <c r="J40" s="242">
        <f t="shared" si="10"/>
        <v>458964956.5</v>
      </c>
      <c r="K40" s="29"/>
      <c r="L40" s="2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5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29"/>
      <c r="L41" s="2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31" t="s">
        <v>265</v>
      </c>
      <c r="D42" s="252" t="s">
        <v>172</v>
      </c>
      <c r="E42" s="253"/>
      <c r="F42" s="161">
        <f>'COSTOS Y GASTOS'!J125</f>
        <v>28593900</v>
      </c>
      <c r="G42" s="161">
        <f t="shared" ref="G42:J42" si="11">F42</f>
        <v>28593900</v>
      </c>
      <c r="H42" s="161">
        <f t="shared" si="11"/>
        <v>28593900</v>
      </c>
      <c r="I42" s="161">
        <f t="shared" si="11"/>
        <v>28593900</v>
      </c>
      <c r="J42" s="161">
        <f t="shared" si="11"/>
        <v>28593900</v>
      </c>
      <c r="K42" s="29"/>
      <c r="L42" s="2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31" t="s">
        <v>159</v>
      </c>
      <c r="D43" s="252" t="s">
        <v>174</v>
      </c>
      <c r="E43" s="253"/>
      <c r="F43" s="161">
        <f>'COSTOS Y GASTOS'!F148</f>
        <v>38284900</v>
      </c>
      <c r="G43" s="161">
        <f t="shared" ref="G43:J43" si="12">F43</f>
        <v>38284900</v>
      </c>
      <c r="H43" s="161">
        <f t="shared" si="12"/>
        <v>38284900</v>
      </c>
      <c r="I43" s="161">
        <f t="shared" si="12"/>
        <v>38284900</v>
      </c>
      <c r="J43" s="161">
        <f t="shared" si="12"/>
        <v>38284900</v>
      </c>
      <c r="K43" s="29"/>
      <c r="L43" s="2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80" t="s">
        <v>266</v>
      </c>
      <c r="D44" s="254" t="s">
        <v>175</v>
      </c>
      <c r="E44" s="255"/>
      <c r="F44" s="161">
        <f>'COSTOS Y GASTOS'!J159</f>
        <v>34312680</v>
      </c>
      <c r="G44" s="161">
        <f t="shared" ref="G44:J44" si="13">F44</f>
        <v>34312680</v>
      </c>
      <c r="H44" s="161">
        <f t="shared" si="13"/>
        <v>34312680</v>
      </c>
      <c r="I44" s="161">
        <f t="shared" si="13"/>
        <v>34312680</v>
      </c>
      <c r="J44" s="161">
        <f t="shared" si="13"/>
        <v>34312680</v>
      </c>
      <c r="K44" s="29"/>
      <c r="L44" s="2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247" t="s">
        <v>267</v>
      </c>
      <c r="D45" s="248"/>
      <c r="E45" s="249"/>
      <c r="F45" s="250">
        <f t="shared" ref="F45:J45" si="14">F42+F43+F44</f>
        <v>101191480</v>
      </c>
      <c r="G45" s="250">
        <f t="shared" si="14"/>
        <v>101191480</v>
      </c>
      <c r="H45" s="250">
        <f t="shared" si="14"/>
        <v>101191480</v>
      </c>
      <c r="I45" s="250">
        <f t="shared" si="14"/>
        <v>101191480</v>
      </c>
      <c r="J45" s="250">
        <f t="shared" si="14"/>
        <v>101191480</v>
      </c>
      <c r="K45" s="29"/>
      <c r="L45" s="2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4.5" customHeight="1">
      <c r="A46" s="1"/>
      <c r="B46" s="1"/>
      <c r="C46" s="2"/>
      <c r="D46" s="154"/>
      <c r="E46" s="77"/>
      <c r="F46" s="155"/>
      <c r="G46" s="155"/>
      <c r="H46" s="155"/>
      <c r="I46" s="155"/>
      <c r="J46" s="155"/>
      <c r="K46" s="29"/>
      <c r="L46" s="2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.0" customHeight="1">
      <c r="A47" s="1"/>
      <c r="B47" s="1"/>
      <c r="C47" s="1"/>
      <c r="D47" s="1"/>
      <c r="E47" s="1"/>
      <c r="F47" s="1"/>
      <c r="G47" s="29"/>
      <c r="H47" s="1"/>
      <c r="I47" s="1"/>
      <c r="J47" s="1"/>
      <c r="K47" s="29"/>
      <c r="L47" s="2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3.5" customHeight="1">
      <c r="A48" s="1"/>
      <c r="B48" s="1"/>
      <c r="C48" s="256" t="s">
        <v>268</v>
      </c>
      <c r="D48" s="251"/>
      <c r="E48" s="257"/>
      <c r="F48" s="242">
        <f t="shared" ref="F48:J48" si="15">F40-F45</f>
        <v>236999320</v>
      </c>
      <c r="G48" s="242">
        <f t="shared" si="15"/>
        <v>244155160</v>
      </c>
      <c r="H48" s="242">
        <f t="shared" si="15"/>
        <v>265837355.2</v>
      </c>
      <c r="I48" s="242">
        <f t="shared" si="15"/>
        <v>303058457</v>
      </c>
      <c r="J48" s="242">
        <f t="shared" si="15"/>
        <v>357773476.5</v>
      </c>
      <c r="K48" s="29"/>
      <c r="L48" s="2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258" t="s">
        <v>176</v>
      </c>
      <c r="D49" s="259" t="s">
        <v>269</v>
      </c>
      <c r="E49" s="245"/>
      <c r="F49" s="8">
        <f>'CRÉDITO'!N14</f>
        <v>54048187.56</v>
      </c>
      <c r="G49" s="8">
        <f>'CRÉDITO'!N15</f>
        <v>44949053.78</v>
      </c>
      <c r="H49" s="8">
        <f>'CRÉDITO'!N16</f>
        <v>34449612.22</v>
      </c>
      <c r="I49" s="8">
        <f>'CRÉDITO'!N17</f>
        <v>22334363.05</v>
      </c>
      <c r="J49" s="8">
        <f>'CRÉDITO'!N18</f>
        <v>8354642.165</v>
      </c>
      <c r="K49" s="29"/>
      <c r="L49" s="2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258" t="s">
        <v>193</v>
      </c>
      <c r="D50" s="260"/>
      <c r="E50" s="261"/>
      <c r="F50" s="8">
        <f t="shared" ref="F50:J50" si="16">(F31*0.004)</f>
        <v>4320000</v>
      </c>
      <c r="G50" s="8">
        <f t="shared" si="16"/>
        <v>4363200</v>
      </c>
      <c r="H50" s="8">
        <f t="shared" si="16"/>
        <v>4494096</v>
      </c>
      <c r="I50" s="8">
        <f t="shared" si="16"/>
        <v>4718800.8</v>
      </c>
      <c r="J50" s="8">
        <f t="shared" si="16"/>
        <v>5049116.856</v>
      </c>
      <c r="K50" s="29"/>
      <c r="L50" s="2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258" t="s">
        <v>270</v>
      </c>
      <c r="D51" s="262"/>
      <c r="E51" s="263"/>
      <c r="F51" s="8"/>
      <c r="G51" s="161"/>
      <c r="H51" s="161"/>
      <c r="I51" s="161"/>
      <c r="J51" s="161"/>
      <c r="K51" s="29"/>
      <c r="L51" s="2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hidden="1" customHeight="1">
      <c r="A52" s="1"/>
      <c r="B52" s="1"/>
      <c r="C52" s="1"/>
      <c r="D52" s="1"/>
      <c r="E52" s="1"/>
      <c r="F52" s="264"/>
      <c r="G52" s="264"/>
      <c r="H52" s="264"/>
      <c r="I52" s="264"/>
      <c r="J52" s="264"/>
      <c r="K52" s="29"/>
      <c r="L52" s="2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247" t="s">
        <v>271</v>
      </c>
      <c r="D53" s="251"/>
      <c r="E53" s="251"/>
      <c r="F53" s="242">
        <f t="shared" ref="F53:J53" si="17">F48-F49-F50+F51</f>
        <v>178631132.4</v>
      </c>
      <c r="G53" s="242">
        <f t="shared" si="17"/>
        <v>194842906.2</v>
      </c>
      <c r="H53" s="242">
        <f t="shared" si="17"/>
        <v>226893647</v>
      </c>
      <c r="I53" s="242">
        <f t="shared" si="17"/>
        <v>276005293.1</v>
      </c>
      <c r="J53" s="242">
        <f t="shared" si="17"/>
        <v>344369717.5</v>
      </c>
      <c r="K53" s="29"/>
      <c r="L53" s="2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hidden="1" customHeight="1">
      <c r="A54" s="1"/>
      <c r="B54" s="1"/>
      <c r="C54" s="1"/>
      <c r="D54" s="1"/>
      <c r="E54" s="1"/>
      <c r="F54" s="264"/>
      <c r="G54" s="264"/>
      <c r="H54" s="264"/>
      <c r="I54" s="264"/>
      <c r="J54" s="264"/>
      <c r="K54" s="29"/>
      <c r="L54" s="2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5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29"/>
      <c r="L55" s="2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258" t="s">
        <v>272</v>
      </c>
      <c r="D56" s="265">
        <v>0.33</v>
      </c>
      <c r="E56" s="266"/>
      <c r="F56" s="161">
        <f t="shared" ref="F56:J56" si="18">IF(F53&gt;0,F53*$D$56,0)</f>
        <v>58948273.71</v>
      </c>
      <c r="G56" s="8">
        <f t="shared" si="18"/>
        <v>64298159.05</v>
      </c>
      <c r="H56" s="8">
        <f t="shared" si="18"/>
        <v>74874903.5</v>
      </c>
      <c r="I56" s="8">
        <f t="shared" si="18"/>
        <v>91081746.73</v>
      </c>
      <c r="J56" s="8">
        <f t="shared" si="18"/>
        <v>113642006.8</v>
      </c>
      <c r="K56" s="29"/>
      <c r="L56" s="2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hidden="1" customHeight="1">
      <c r="A57" s="1"/>
      <c r="B57" s="1"/>
      <c r="C57" s="1"/>
      <c r="D57" s="1"/>
      <c r="E57" s="1"/>
      <c r="F57" s="264"/>
      <c r="G57" s="264"/>
      <c r="H57" s="264"/>
      <c r="I57" s="264"/>
      <c r="J57" s="264"/>
      <c r="K57" s="29"/>
      <c r="L57" s="2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5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29"/>
      <c r="L58" s="2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247" t="s">
        <v>273</v>
      </c>
      <c r="D59" s="267"/>
      <c r="E59" s="268"/>
      <c r="F59" s="242">
        <f t="shared" ref="F59:J59" si="19">F53-F56</f>
        <v>119682858.7</v>
      </c>
      <c r="G59" s="242">
        <f t="shared" si="19"/>
        <v>130544747.2</v>
      </c>
      <c r="H59" s="242">
        <f t="shared" si="19"/>
        <v>152018743.5</v>
      </c>
      <c r="I59" s="242">
        <f t="shared" si="19"/>
        <v>184923546.4</v>
      </c>
      <c r="J59" s="242">
        <f t="shared" si="19"/>
        <v>230727710.7</v>
      </c>
      <c r="K59" s="29"/>
      <c r="L59" s="2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hidden="1" customHeight="1">
      <c r="A60" s="1"/>
      <c r="B60" s="1"/>
      <c r="C60" s="269"/>
      <c r="D60" s="269"/>
      <c r="E60" s="269"/>
      <c r="F60" s="264"/>
      <c r="G60" s="264"/>
      <c r="H60" s="264"/>
      <c r="I60" s="264"/>
      <c r="J60" s="264"/>
      <c r="K60" s="29"/>
      <c r="L60" s="2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258" t="s">
        <v>274</v>
      </c>
      <c r="D61" s="270">
        <v>0.1</v>
      </c>
      <c r="E61" s="271"/>
      <c r="F61" s="161">
        <f t="shared" ref="F61:J61" si="20">IF(F59&lt;0,0,(F59*$D$61))</f>
        <v>11968285.87</v>
      </c>
      <c r="G61" s="8">
        <f t="shared" si="20"/>
        <v>13054474.72</v>
      </c>
      <c r="H61" s="8">
        <f t="shared" si="20"/>
        <v>15201874.35</v>
      </c>
      <c r="I61" s="8">
        <f t="shared" si="20"/>
        <v>18492354.64</v>
      </c>
      <c r="J61" s="8">
        <f t="shared" si="20"/>
        <v>23072771.07</v>
      </c>
      <c r="K61" s="29"/>
      <c r="L61" s="2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241" t="s">
        <v>275</v>
      </c>
      <c r="D62" s="4"/>
      <c r="E62" s="5"/>
      <c r="F62" s="242">
        <f t="shared" ref="F62:J62" si="21">F59-F61</f>
        <v>107714572.9</v>
      </c>
      <c r="G62" s="242">
        <f t="shared" si="21"/>
        <v>117490272.5</v>
      </c>
      <c r="H62" s="242">
        <f t="shared" si="21"/>
        <v>136816869.1</v>
      </c>
      <c r="I62" s="242">
        <f t="shared" si="21"/>
        <v>166431191.7</v>
      </c>
      <c r="J62" s="242">
        <f t="shared" si="21"/>
        <v>207654939.7</v>
      </c>
      <c r="K62" s="29"/>
      <c r="L62" s="2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29"/>
      <c r="L63" s="2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29"/>
      <c r="L64" s="2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29"/>
      <c r="L65" s="2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29"/>
      <c r="L66" s="2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2" t="s">
        <v>96</v>
      </c>
      <c r="B67" s="2">
        <v>33.0</v>
      </c>
      <c r="C67" s="2" t="s">
        <v>276</v>
      </c>
      <c r="D67" s="218"/>
      <c r="E67" s="218"/>
      <c r="F67" s="218"/>
      <c r="G67" s="218"/>
      <c r="H67" s="218"/>
      <c r="I67" s="218"/>
      <c r="J67" s="218"/>
      <c r="K67" s="218"/>
      <c r="L67" s="29" t="s">
        <v>41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69"/>
      <c r="F68" s="238" t="s">
        <v>248</v>
      </c>
      <c r="G68" s="238" t="s">
        <v>248</v>
      </c>
      <c r="H68" s="238" t="s">
        <v>248</v>
      </c>
      <c r="I68" s="238" t="s">
        <v>248</v>
      </c>
      <c r="J68" s="238" t="s">
        <v>248</v>
      </c>
      <c r="K68" s="238" t="s">
        <v>248</v>
      </c>
      <c r="L68" s="2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46"/>
      <c r="D69" s="146"/>
      <c r="E69" s="146"/>
      <c r="F69" s="239">
        <f>D4</f>
        <v>0</v>
      </c>
      <c r="G69" s="239">
        <f t="shared" ref="G69:K69" si="22">F29</f>
        <v>1</v>
      </c>
      <c r="H69" s="239">
        <f t="shared" si="22"/>
        <v>2</v>
      </c>
      <c r="I69" s="239">
        <f t="shared" si="22"/>
        <v>3</v>
      </c>
      <c r="J69" s="239">
        <f t="shared" si="22"/>
        <v>4</v>
      </c>
      <c r="K69" s="272">
        <f t="shared" si="22"/>
        <v>5</v>
      </c>
      <c r="L69" s="2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273" t="s">
        <v>277</v>
      </c>
      <c r="D70" s="4"/>
      <c r="E70" s="5"/>
      <c r="F70" s="274"/>
      <c r="G70" s="8">
        <f t="shared" ref="G70:K70" si="23">F30</f>
        <v>1080000000</v>
      </c>
      <c r="H70" s="8">
        <f t="shared" si="23"/>
        <v>1090800000</v>
      </c>
      <c r="I70" s="8">
        <f t="shared" si="23"/>
        <v>1123524000</v>
      </c>
      <c r="J70" s="8">
        <f t="shared" si="23"/>
        <v>1179700200</v>
      </c>
      <c r="K70" s="8">
        <f t="shared" si="23"/>
        <v>1262279214</v>
      </c>
      <c r="L70" s="2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273" t="s">
        <v>278</v>
      </c>
      <c r="D71" s="4"/>
      <c r="E71" s="5"/>
      <c r="F71" s="274"/>
      <c r="G71" s="27"/>
      <c r="H71" s="8"/>
      <c r="I71" s="8"/>
      <c r="J71" s="8"/>
      <c r="K71" s="8"/>
      <c r="L71" s="27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241" t="s">
        <v>279</v>
      </c>
      <c r="D72" s="4"/>
      <c r="E72" s="5"/>
      <c r="F72" s="276"/>
      <c r="G72" s="242">
        <f t="shared" ref="G72:K72" si="24">G70+G71</f>
        <v>1080000000</v>
      </c>
      <c r="H72" s="242">
        <f t="shared" si="24"/>
        <v>1090800000</v>
      </c>
      <c r="I72" s="242">
        <f t="shared" si="24"/>
        <v>1123524000</v>
      </c>
      <c r="J72" s="242">
        <f t="shared" si="24"/>
        <v>1179700200</v>
      </c>
      <c r="K72" s="242">
        <f t="shared" si="24"/>
        <v>1262279214</v>
      </c>
      <c r="L72" s="2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.75" customHeight="1">
      <c r="A73" s="1"/>
      <c r="B73" s="1"/>
      <c r="C73" s="1"/>
      <c r="D73" s="1"/>
      <c r="E73" s="277"/>
      <c r="F73" s="1"/>
      <c r="G73" s="1"/>
      <c r="H73" s="29"/>
      <c r="I73" s="29"/>
      <c r="J73" s="29"/>
      <c r="K73" s="29"/>
      <c r="L73" s="2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0" customHeight="1">
      <c r="A74" s="1"/>
      <c r="B74" s="1"/>
      <c r="C74" s="2" t="s">
        <v>280</v>
      </c>
      <c r="D74" s="1"/>
      <c r="E74" s="278"/>
      <c r="F74" s="1"/>
      <c r="G74" s="29"/>
      <c r="H74" s="29"/>
      <c r="I74" s="29"/>
      <c r="J74" s="29"/>
      <c r="K74" s="29"/>
      <c r="L74" s="2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279" t="s">
        <v>281</v>
      </c>
      <c r="D75" s="280" t="s">
        <v>96</v>
      </c>
      <c r="E75" s="281">
        <v>14.0</v>
      </c>
      <c r="F75" s="282"/>
      <c r="G75" s="8">
        <f t="shared" ref="G75:K75" si="25">(F35)</f>
        <v>360000000</v>
      </c>
      <c r="H75" s="8">
        <f t="shared" si="25"/>
        <v>363600000</v>
      </c>
      <c r="I75" s="8">
        <f t="shared" si="25"/>
        <v>374508000</v>
      </c>
      <c r="J75" s="8">
        <f t="shared" si="25"/>
        <v>393233400</v>
      </c>
      <c r="K75" s="8">
        <f t="shared" si="25"/>
        <v>420759738</v>
      </c>
      <c r="L75" s="2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279" t="s">
        <v>282</v>
      </c>
      <c r="D76" s="280" t="s">
        <v>96</v>
      </c>
      <c r="E76" s="281">
        <v>11.0</v>
      </c>
      <c r="F76" s="282"/>
      <c r="G76" s="8">
        <f t="shared" ref="G76:K76" si="26">F34</f>
        <v>257345100</v>
      </c>
      <c r="H76" s="8">
        <f t="shared" si="26"/>
        <v>257345100</v>
      </c>
      <c r="I76" s="8">
        <f t="shared" si="26"/>
        <v>257345100</v>
      </c>
      <c r="J76" s="8">
        <f t="shared" si="26"/>
        <v>257345100</v>
      </c>
      <c r="K76" s="8">
        <f t="shared" si="26"/>
        <v>257345100</v>
      </c>
      <c r="L76" s="2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258" t="s">
        <v>283</v>
      </c>
      <c r="D77" s="283" t="s">
        <v>96</v>
      </c>
      <c r="E77" s="281">
        <v>15.0</v>
      </c>
      <c r="F77" s="282"/>
      <c r="G77" s="8">
        <f t="shared" ref="G77:K77" si="27">F36</f>
        <v>120048100</v>
      </c>
      <c r="H77" s="8">
        <f t="shared" si="27"/>
        <v>120048100</v>
      </c>
      <c r="I77" s="8">
        <f t="shared" si="27"/>
        <v>120048100</v>
      </c>
      <c r="J77" s="8">
        <f t="shared" si="27"/>
        <v>120048100</v>
      </c>
      <c r="K77" s="8">
        <f t="shared" si="27"/>
        <v>120048100</v>
      </c>
      <c r="L77" s="2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284" t="s">
        <v>107</v>
      </c>
      <c r="D78" s="283" t="s">
        <v>96</v>
      </c>
      <c r="E78" s="281">
        <v>13.0</v>
      </c>
      <c r="F78" s="282"/>
      <c r="G78" s="8">
        <f>-'COSTOS RESUMEN'!D14</f>
        <v>-11412000</v>
      </c>
      <c r="H78" s="8">
        <f t="shared" ref="H78:K78" si="28">G78</f>
        <v>-11412000</v>
      </c>
      <c r="I78" s="8">
        <f t="shared" si="28"/>
        <v>-11412000</v>
      </c>
      <c r="J78" s="8">
        <f t="shared" si="28"/>
        <v>-11412000</v>
      </c>
      <c r="K78" s="8">
        <f t="shared" si="28"/>
        <v>-11412000</v>
      </c>
      <c r="L78" s="2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284" t="s">
        <v>284</v>
      </c>
      <c r="D79" s="285" t="s">
        <v>96</v>
      </c>
      <c r="E79" s="286">
        <v>15.0</v>
      </c>
      <c r="F79" s="282"/>
      <c r="G79" s="8">
        <f t="shared" ref="G79:K79" si="29">F37</f>
        <v>4416000</v>
      </c>
      <c r="H79" s="8">
        <f t="shared" si="29"/>
        <v>4460160</v>
      </c>
      <c r="I79" s="8">
        <f t="shared" si="29"/>
        <v>4593964.8</v>
      </c>
      <c r="J79" s="8">
        <f t="shared" si="29"/>
        <v>4823663.04</v>
      </c>
      <c r="K79" s="8">
        <f t="shared" si="29"/>
        <v>5161319.453</v>
      </c>
      <c r="L79" s="2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247" t="s">
        <v>285</v>
      </c>
      <c r="D80" s="267"/>
      <c r="E80" s="268"/>
      <c r="F80" s="268"/>
      <c r="G80" s="242">
        <f t="shared" ref="G80:K80" si="30">SUM(G75:G79)</f>
        <v>730397200</v>
      </c>
      <c r="H80" s="242">
        <f t="shared" si="30"/>
        <v>734041360</v>
      </c>
      <c r="I80" s="242">
        <f t="shared" si="30"/>
        <v>745083164.8</v>
      </c>
      <c r="J80" s="242">
        <f t="shared" si="30"/>
        <v>764038263</v>
      </c>
      <c r="K80" s="242">
        <f t="shared" si="30"/>
        <v>791902257.5</v>
      </c>
      <c r="L80" s="2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8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287" t="s">
        <v>286</v>
      </c>
      <c r="D82" s="288"/>
      <c r="E82" s="289"/>
      <c r="F82" s="257"/>
      <c r="G82" s="242">
        <f t="shared" ref="G82:K82" si="31">G72-G80</f>
        <v>349602800</v>
      </c>
      <c r="H82" s="242">
        <f t="shared" si="31"/>
        <v>356758640</v>
      </c>
      <c r="I82" s="242">
        <f t="shared" si="31"/>
        <v>378440835.2</v>
      </c>
      <c r="J82" s="242">
        <f t="shared" si="31"/>
        <v>415661937</v>
      </c>
      <c r="K82" s="242">
        <f t="shared" si="31"/>
        <v>470376956.5</v>
      </c>
      <c r="L82" s="2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237" t="s">
        <v>287</v>
      </c>
      <c r="D84" s="117"/>
      <c r="E84" s="117"/>
      <c r="F84" s="117"/>
      <c r="G84" s="1"/>
      <c r="H84" s="1"/>
      <c r="I84" s="1"/>
      <c r="J84" s="1"/>
      <c r="K84" s="1"/>
      <c r="L84" s="2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258" t="s">
        <v>288</v>
      </c>
      <c r="D85" s="283" t="s">
        <v>96</v>
      </c>
      <c r="E85" s="286">
        <v>20.0</v>
      </c>
      <c r="F85" s="290"/>
      <c r="G85" s="8">
        <f t="shared" ref="G85:K85" si="32">F43+F42</f>
        <v>66878800</v>
      </c>
      <c r="H85" s="8">
        <f t="shared" si="32"/>
        <v>66878800</v>
      </c>
      <c r="I85" s="8">
        <f t="shared" si="32"/>
        <v>66878800</v>
      </c>
      <c r="J85" s="8">
        <f t="shared" si="32"/>
        <v>66878800</v>
      </c>
      <c r="K85" s="8">
        <f t="shared" si="32"/>
        <v>66878800</v>
      </c>
      <c r="L85" s="2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258" t="s">
        <v>289</v>
      </c>
      <c r="D86" s="283" t="s">
        <v>96</v>
      </c>
      <c r="E86" s="286">
        <v>8.0</v>
      </c>
      <c r="F86" s="290"/>
      <c r="G86" s="8">
        <f>-'COSTOS Y GASTOS'!F146</f>
        <v>-1940000</v>
      </c>
      <c r="H86" s="8">
        <f t="shared" ref="H86:K86" si="33">G86</f>
        <v>-1940000</v>
      </c>
      <c r="I86" s="8">
        <f t="shared" si="33"/>
        <v>-1940000</v>
      </c>
      <c r="J86" s="8">
        <f t="shared" si="33"/>
        <v>-1940000</v>
      </c>
      <c r="K86" s="8">
        <f t="shared" si="33"/>
        <v>-1940000</v>
      </c>
      <c r="L86" s="2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258" t="s">
        <v>107</v>
      </c>
      <c r="D87" s="283" t="s">
        <v>96</v>
      </c>
      <c r="E87" s="286">
        <v>13.0</v>
      </c>
      <c r="F87" s="290"/>
      <c r="G87" s="8">
        <f>-('COSTOS Y GASTOS'!F134+'COSTOS Y GASTOS'!F135+'COSTOS Y GASTOS'!F136+'COSTOS Y GASTOS'!F137+'COSTOS Y GASTOS'!F138)</f>
        <v>-1268000</v>
      </c>
      <c r="H87" s="8">
        <f t="shared" ref="H87:K87" si="34">G87</f>
        <v>-1268000</v>
      </c>
      <c r="I87" s="8">
        <f t="shared" si="34"/>
        <v>-1268000</v>
      </c>
      <c r="J87" s="8">
        <f t="shared" si="34"/>
        <v>-1268000</v>
      </c>
      <c r="K87" s="8">
        <f t="shared" si="34"/>
        <v>-1268000</v>
      </c>
      <c r="L87" s="2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258" t="s">
        <v>290</v>
      </c>
      <c r="D88" s="283" t="s">
        <v>96</v>
      </c>
      <c r="E88" s="286">
        <v>20.0</v>
      </c>
      <c r="F88" s="290"/>
      <c r="G88" s="8">
        <f t="shared" ref="G88:K88" si="35">F44</f>
        <v>34312680</v>
      </c>
      <c r="H88" s="8">
        <f t="shared" si="35"/>
        <v>34312680</v>
      </c>
      <c r="I88" s="8">
        <f t="shared" si="35"/>
        <v>34312680</v>
      </c>
      <c r="J88" s="8">
        <f t="shared" si="35"/>
        <v>34312680</v>
      </c>
      <c r="K88" s="8">
        <f t="shared" si="35"/>
        <v>34312680</v>
      </c>
      <c r="L88" s="2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258" t="s">
        <v>291</v>
      </c>
      <c r="D89" s="283" t="s">
        <v>96</v>
      </c>
      <c r="E89" s="286">
        <v>32.0</v>
      </c>
      <c r="F89" s="290"/>
      <c r="G89" s="1"/>
      <c r="H89" s="8">
        <f t="shared" ref="H89:K89" si="36">F56</f>
        <v>58948273.71</v>
      </c>
      <c r="I89" s="8">
        <f t="shared" si="36"/>
        <v>64298159.05</v>
      </c>
      <c r="J89" s="8">
        <f t="shared" si="36"/>
        <v>74874903.5</v>
      </c>
      <c r="K89" s="8">
        <f t="shared" si="36"/>
        <v>91081746.73</v>
      </c>
      <c r="L89" s="2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0" customHeight="1">
      <c r="A90" s="1"/>
      <c r="B90" s="1"/>
      <c r="C90" s="247" t="s">
        <v>292</v>
      </c>
      <c r="D90" s="267"/>
      <c r="E90" s="268"/>
      <c r="F90" s="291"/>
      <c r="G90" s="242">
        <f t="shared" ref="G90:K90" si="37">SUM(G85:G89)</f>
        <v>97983480</v>
      </c>
      <c r="H90" s="242">
        <f t="shared" si="37"/>
        <v>156931753.7</v>
      </c>
      <c r="I90" s="242">
        <f t="shared" si="37"/>
        <v>162281639.1</v>
      </c>
      <c r="J90" s="242">
        <f t="shared" si="37"/>
        <v>172858383.5</v>
      </c>
      <c r="K90" s="242">
        <f t="shared" si="37"/>
        <v>189065226.7</v>
      </c>
      <c r="L90" s="2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292" t="s">
        <v>293</v>
      </c>
      <c r="D92" s="4"/>
      <c r="E92" s="5"/>
      <c r="F92" s="268"/>
      <c r="G92" s="242">
        <f t="shared" ref="G92:K92" si="38">G82-G90</f>
        <v>251619320</v>
      </c>
      <c r="H92" s="242">
        <f t="shared" si="38"/>
        <v>199826886.3</v>
      </c>
      <c r="I92" s="242">
        <f t="shared" si="38"/>
        <v>216159196.1</v>
      </c>
      <c r="J92" s="242">
        <f t="shared" si="38"/>
        <v>242803553.5</v>
      </c>
      <c r="K92" s="242">
        <f t="shared" si="38"/>
        <v>281311729.8</v>
      </c>
      <c r="L92" s="2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8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0.5" customHeight="1">
      <c r="A94" s="29"/>
      <c r="B94" s="1"/>
      <c r="C94" s="237" t="s">
        <v>294</v>
      </c>
      <c r="D94" s="117"/>
      <c r="E94" s="117"/>
      <c r="F94" s="117"/>
      <c r="G94" s="117"/>
      <c r="H94" s="117"/>
      <c r="I94" s="117"/>
      <c r="J94" s="117"/>
      <c r="K94" s="117"/>
      <c r="L94" s="2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258" t="s">
        <v>46</v>
      </c>
      <c r="D95" s="283" t="s">
        <v>96</v>
      </c>
      <c r="E95" s="286">
        <v>7.0</v>
      </c>
      <c r="F95" s="8">
        <f>'COSTOS Y GASTOS'!E199</f>
        <v>86900000</v>
      </c>
      <c r="G95" s="8"/>
      <c r="H95" s="8"/>
      <c r="I95" s="8"/>
      <c r="J95" s="8"/>
      <c r="K95" s="8"/>
      <c r="L95" s="2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29"/>
      <c r="B96" s="1"/>
      <c r="C96" s="258" t="s">
        <v>200</v>
      </c>
      <c r="D96" s="283" t="s">
        <v>96</v>
      </c>
      <c r="E96" s="286">
        <v>8.0</v>
      </c>
      <c r="F96" s="8">
        <f>'COSTOS Y GASTOS'!E200</f>
        <v>9700000</v>
      </c>
      <c r="G96" s="8"/>
      <c r="H96" s="8"/>
      <c r="I96" s="8"/>
      <c r="J96" s="8"/>
      <c r="K96" s="8"/>
      <c r="L96" s="2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258" t="s">
        <v>201</v>
      </c>
      <c r="D97" s="283" t="s">
        <v>96</v>
      </c>
      <c r="E97" s="286">
        <v>22.0</v>
      </c>
      <c r="F97" s="8">
        <f>'COSTOS Y GASTOS'!E201</f>
        <v>564720073.3</v>
      </c>
      <c r="G97" s="8"/>
      <c r="H97" s="8"/>
      <c r="I97" s="8"/>
      <c r="J97" s="8"/>
      <c r="K97" s="8"/>
      <c r="L97" s="2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241" t="s">
        <v>295</v>
      </c>
      <c r="D98" s="4"/>
      <c r="E98" s="5"/>
      <c r="F98" s="293">
        <f t="shared" ref="F98:K98" si="39">SUM(F95:F97)</f>
        <v>661320073.3</v>
      </c>
      <c r="G98" s="293">
        <f t="shared" si="39"/>
        <v>0</v>
      </c>
      <c r="H98" s="293">
        <f t="shared" si="39"/>
        <v>0</v>
      </c>
      <c r="I98" s="293">
        <f t="shared" si="39"/>
        <v>0</v>
      </c>
      <c r="J98" s="293">
        <f t="shared" si="39"/>
        <v>0</v>
      </c>
      <c r="K98" s="293">
        <f t="shared" si="39"/>
        <v>0</v>
      </c>
      <c r="L98" s="2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.0" customHeight="1">
      <c r="A99" s="1"/>
      <c r="B99" s="1"/>
      <c r="C99" s="1"/>
      <c r="D99" s="294"/>
      <c r="E99" s="295"/>
      <c r="F99" s="29"/>
      <c r="G99" s="1"/>
      <c r="H99" s="1"/>
      <c r="I99" s="1"/>
      <c r="J99" s="1"/>
      <c r="K99" s="1"/>
      <c r="L99" s="2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247" t="s">
        <v>296</v>
      </c>
      <c r="D100" s="296"/>
      <c r="E100" s="297"/>
      <c r="F100" s="242">
        <f t="shared" ref="F100:K100" si="40">F92-F98</f>
        <v>-661320073.3</v>
      </c>
      <c r="G100" s="242">
        <f t="shared" si="40"/>
        <v>251619320</v>
      </c>
      <c r="H100" s="242">
        <f t="shared" si="40"/>
        <v>199826886.3</v>
      </c>
      <c r="I100" s="242">
        <f t="shared" si="40"/>
        <v>216159196.1</v>
      </c>
      <c r="J100" s="242">
        <f t="shared" si="40"/>
        <v>242803553.5</v>
      </c>
      <c r="K100" s="242">
        <f t="shared" si="40"/>
        <v>281311729.8</v>
      </c>
      <c r="L100" s="2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5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237" t="s">
        <v>297</v>
      </c>
      <c r="D102" s="117"/>
      <c r="E102" s="117"/>
      <c r="F102" s="117"/>
      <c r="G102" s="117"/>
      <c r="H102" s="117"/>
      <c r="I102" s="117"/>
      <c r="J102" s="117"/>
      <c r="K102" s="117"/>
      <c r="L102" s="2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258" t="s">
        <v>298</v>
      </c>
      <c r="D103" s="283"/>
      <c r="E103" s="286"/>
      <c r="F103" s="8">
        <f>'COSTOS Y GASTOS'!D208</f>
        <v>250000000</v>
      </c>
      <c r="G103" s="8"/>
      <c r="H103" s="8"/>
      <c r="I103" s="8"/>
      <c r="J103" s="8"/>
      <c r="K103" s="8"/>
      <c r="L103" s="2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258" t="s">
        <v>299</v>
      </c>
      <c r="D104" s="283" t="s">
        <v>96</v>
      </c>
      <c r="E104" s="298">
        <v>25.0</v>
      </c>
      <c r="F104" s="8">
        <f>'CRÉDITO'!F5</f>
        <v>401733787</v>
      </c>
      <c r="G104" s="8"/>
      <c r="H104" s="8"/>
      <c r="I104" s="8"/>
      <c r="J104" s="8"/>
      <c r="K104" s="8"/>
      <c r="L104" s="2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258" t="s">
        <v>300</v>
      </c>
      <c r="D105" s="283"/>
      <c r="E105" s="298"/>
      <c r="F105" s="8"/>
      <c r="G105" s="8"/>
      <c r="H105" s="8"/>
      <c r="I105" s="8"/>
      <c r="J105" s="8"/>
      <c r="K105" s="8"/>
      <c r="L105" s="2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247" t="s">
        <v>301</v>
      </c>
      <c r="D106" s="267"/>
      <c r="E106" s="268"/>
      <c r="F106" s="242">
        <f t="shared" ref="F106:K106" si="41">F103+F104+F105</f>
        <v>651733787</v>
      </c>
      <c r="G106" s="242">
        <f t="shared" si="41"/>
        <v>0</v>
      </c>
      <c r="H106" s="242">
        <f t="shared" si="41"/>
        <v>0</v>
      </c>
      <c r="I106" s="242">
        <f t="shared" si="41"/>
        <v>0</v>
      </c>
      <c r="J106" s="242">
        <f t="shared" si="41"/>
        <v>0</v>
      </c>
      <c r="K106" s="242">
        <f t="shared" si="41"/>
        <v>0</v>
      </c>
      <c r="L106" s="2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hidden="1" customHeight="1">
      <c r="A107" s="1"/>
      <c r="B107" s="1"/>
      <c r="C107" s="1"/>
      <c r="D107" s="294"/>
      <c r="E107" s="295"/>
      <c r="F107" s="29"/>
      <c r="G107" s="1"/>
      <c r="H107" s="1"/>
      <c r="I107" s="1"/>
      <c r="J107" s="1"/>
      <c r="K107" s="1"/>
      <c r="L107" s="2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9"/>
      <c r="M108" s="29"/>
      <c r="N108" s="29"/>
      <c r="O108" s="29"/>
      <c r="P108" s="29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237" t="s">
        <v>302</v>
      </c>
      <c r="D109" s="117"/>
      <c r="E109" s="117"/>
      <c r="F109" s="117"/>
      <c r="G109" s="117"/>
      <c r="H109" s="117"/>
      <c r="I109" s="117"/>
      <c r="J109" s="117"/>
      <c r="K109" s="117"/>
      <c r="L109" s="2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258" t="s">
        <v>303</v>
      </c>
      <c r="D110" s="283"/>
      <c r="E110" s="253"/>
      <c r="F110" s="27"/>
      <c r="G110" s="8">
        <f>'CRÉDITO'!O14</f>
        <v>59125741.6</v>
      </c>
      <c r="H110" s="8">
        <f>'CRÉDITO'!O15</f>
        <v>68224875.38</v>
      </c>
      <c r="I110" s="8">
        <f>'CRÉDITO'!O16</f>
        <v>78724316.93</v>
      </c>
      <c r="J110" s="8">
        <f>'CRÉDITO'!O17</f>
        <v>-22334363.05</v>
      </c>
      <c r="K110" s="8">
        <f>'CRÉDITO'!O18</f>
        <v>-8354642.165</v>
      </c>
      <c r="L110" s="29"/>
      <c r="M110" s="29"/>
      <c r="N110" s="29"/>
      <c r="O110" s="29"/>
      <c r="P110" s="29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258" t="s">
        <v>304</v>
      </c>
      <c r="D111" s="283"/>
      <c r="E111" s="253"/>
      <c r="F111" s="27"/>
      <c r="G111" s="8">
        <f>'CRÉDITO'!N14</f>
        <v>54048187.56</v>
      </c>
      <c r="H111" s="8">
        <f>'CRÉDITO'!N15</f>
        <v>44949053.78</v>
      </c>
      <c r="I111" s="8">
        <f>'CRÉDITO'!N16</f>
        <v>34449612.22</v>
      </c>
      <c r="J111" s="8">
        <f>'CRÉDITO'!N17</f>
        <v>22334363.05</v>
      </c>
      <c r="K111" s="8">
        <f>'CRÉDITO'!N18</f>
        <v>8354642.165</v>
      </c>
      <c r="L111" s="2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258" t="s">
        <v>193</v>
      </c>
      <c r="D112" s="283"/>
      <c r="E112" s="283"/>
      <c r="F112" s="27"/>
      <c r="G112" s="8">
        <f t="shared" ref="G112:K112" si="42">F50</f>
        <v>4320000</v>
      </c>
      <c r="H112" s="8">
        <f t="shared" si="42"/>
        <v>4363200</v>
      </c>
      <c r="I112" s="8">
        <f t="shared" si="42"/>
        <v>4494096</v>
      </c>
      <c r="J112" s="8">
        <f t="shared" si="42"/>
        <v>4718800.8</v>
      </c>
      <c r="K112" s="8">
        <f t="shared" si="42"/>
        <v>5049116.856</v>
      </c>
      <c r="L112" s="29"/>
      <c r="M112" s="29"/>
      <c r="N112" s="29"/>
      <c r="O112" s="29"/>
      <c r="P112" s="29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258" t="s">
        <v>305</v>
      </c>
      <c r="D113" s="283"/>
      <c r="E113" s="283"/>
      <c r="F113" s="27"/>
      <c r="G113" s="8"/>
      <c r="H113" s="8"/>
      <c r="I113" s="8"/>
      <c r="J113" s="8"/>
      <c r="K113" s="8"/>
      <c r="L113" s="2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247" t="s">
        <v>306</v>
      </c>
      <c r="D114" s="267"/>
      <c r="E114" s="268"/>
      <c r="F114" s="242">
        <f t="shared" ref="F114:K114" si="43">SUM(F110:F113)</f>
        <v>0</v>
      </c>
      <c r="G114" s="242">
        <f t="shared" si="43"/>
        <v>117493929.2</v>
      </c>
      <c r="H114" s="242">
        <f t="shared" si="43"/>
        <v>117537129.2</v>
      </c>
      <c r="I114" s="242">
        <f t="shared" si="43"/>
        <v>117668025.2</v>
      </c>
      <c r="J114" s="242">
        <f t="shared" si="43"/>
        <v>4718800.8</v>
      </c>
      <c r="K114" s="242">
        <f t="shared" si="43"/>
        <v>5049116.856</v>
      </c>
      <c r="L114" s="29"/>
      <c r="M114" s="29"/>
      <c r="N114" s="29"/>
      <c r="O114" s="29"/>
      <c r="P114" s="29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8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247" t="s">
        <v>307</v>
      </c>
      <c r="D116" s="296"/>
      <c r="E116" s="297"/>
      <c r="F116" s="242">
        <f t="shared" ref="F116:K116" si="44">F106-F114</f>
        <v>651733787</v>
      </c>
      <c r="G116" s="242">
        <f t="shared" si="44"/>
        <v>-117493929.2</v>
      </c>
      <c r="H116" s="242">
        <f t="shared" si="44"/>
        <v>-117537129.2</v>
      </c>
      <c r="I116" s="242">
        <f t="shared" si="44"/>
        <v>-117668025.2</v>
      </c>
      <c r="J116" s="242">
        <f t="shared" si="44"/>
        <v>-4718800.8</v>
      </c>
      <c r="K116" s="242">
        <f t="shared" si="44"/>
        <v>-5049116.856</v>
      </c>
      <c r="L116" s="2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5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3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247" t="s">
        <v>308</v>
      </c>
      <c r="D119" s="267"/>
      <c r="E119" s="267"/>
      <c r="F119" s="242">
        <f t="shared" ref="F119:K119" si="45">F100+F116</f>
        <v>-9586286.291</v>
      </c>
      <c r="G119" s="242">
        <f t="shared" si="45"/>
        <v>134125390.8</v>
      </c>
      <c r="H119" s="242">
        <f t="shared" si="45"/>
        <v>82289757.14</v>
      </c>
      <c r="I119" s="242">
        <f t="shared" si="45"/>
        <v>98491170.99</v>
      </c>
      <c r="J119" s="242">
        <f t="shared" si="45"/>
        <v>238084752.7</v>
      </c>
      <c r="K119" s="242">
        <f t="shared" si="45"/>
        <v>276262613</v>
      </c>
      <c r="L119" s="2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258" t="s">
        <v>309</v>
      </c>
      <c r="D121" s="56"/>
      <c r="E121" s="266"/>
      <c r="F121" s="8">
        <f>F100+F119</f>
        <v>-670906359.6</v>
      </c>
      <c r="G121" s="8">
        <f t="shared" ref="G121:K121" si="46">G119</f>
        <v>134125390.8</v>
      </c>
      <c r="H121" s="8">
        <f t="shared" si="46"/>
        <v>82289757.14</v>
      </c>
      <c r="I121" s="8">
        <f t="shared" si="46"/>
        <v>98491170.99</v>
      </c>
      <c r="J121" s="8">
        <f t="shared" si="46"/>
        <v>238084752.7</v>
      </c>
      <c r="K121" s="8">
        <f t="shared" si="46"/>
        <v>276262613</v>
      </c>
      <c r="L121" s="2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258" t="s">
        <v>310</v>
      </c>
      <c r="D122" s="56"/>
      <c r="E122" s="266"/>
      <c r="F122" s="27"/>
      <c r="G122" s="8">
        <f>'COSTOS Y GASTOS'!E201</f>
        <v>564720073.3</v>
      </c>
      <c r="H122" s="8">
        <f t="shared" ref="H122:K122" si="47">G124</f>
        <v>698845464.1</v>
      </c>
      <c r="I122" s="8">
        <f t="shared" si="47"/>
        <v>781135221.3</v>
      </c>
      <c r="J122" s="8">
        <f t="shared" si="47"/>
        <v>879626392.3</v>
      </c>
      <c r="K122" s="8">
        <f t="shared" si="47"/>
        <v>1117711145</v>
      </c>
      <c r="L122" s="2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247" t="s">
        <v>311</v>
      </c>
      <c r="D124" s="251"/>
      <c r="E124" s="257"/>
      <c r="F124" s="242">
        <f t="shared" ref="F124:K124" si="48">F121+F122</f>
        <v>-670906359.6</v>
      </c>
      <c r="G124" s="242">
        <f t="shared" si="48"/>
        <v>698845464.1</v>
      </c>
      <c r="H124" s="242">
        <f t="shared" si="48"/>
        <v>781135221.3</v>
      </c>
      <c r="I124" s="242">
        <f t="shared" si="48"/>
        <v>879626392.3</v>
      </c>
      <c r="J124" s="242">
        <f t="shared" si="48"/>
        <v>1117711145</v>
      </c>
      <c r="K124" s="242">
        <f t="shared" si="48"/>
        <v>1393973758</v>
      </c>
      <c r="L124" s="2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9"/>
      <c r="L125" s="2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9"/>
      <c r="L126" s="2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9"/>
      <c r="L127" s="2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29"/>
      <c r="H128" s="29"/>
      <c r="I128" s="29"/>
      <c r="J128" s="29"/>
      <c r="K128" s="29"/>
      <c r="L128" s="2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2" t="s">
        <v>96</v>
      </c>
      <c r="B129" s="2">
        <v>34.0</v>
      </c>
      <c r="C129" s="2" t="s">
        <v>312</v>
      </c>
      <c r="D129" s="1"/>
      <c r="E129" s="1"/>
      <c r="F129" s="1"/>
      <c r="G129" s="1"/>
      <c r="H129" s="1"/>
      <c r="I129" s="1"/>
      <c r="J129" s="1"/>
      <c r="K129" s="29"/>
      <c r="L129" s="2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9"/>
      <c r="L130" s="2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17"/>
      <c r="E131" s="117"/>
      <c r="F131" s="224" t="s">
        <v>248</v>
      </c>
      <c r="G131" s="224" t="s">
        <v>248</v>
      </c>
      <c r="H131" s="224" t="s">
        <v>248</v>
      </c>
      <c r="I131" s="224" t="s">
        <v>248</v>
      </c>
      <c r="J131" s="224" t="s">
        <v>248</v>
      </c>
      <c r="K131" s="224" t="s">
        <v>248</v>
      </c>
      <c r="L131" s="2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17"/>
      <c r="D132" s="271"/>
      <c r="E132" s="299"/>
      <c r="F132" s="300">
        <v>0.0</v>
      </c>
      <c r="G132" s="300">
        <v>1.0</v>
      </c>
      <c r="H132" s="300">
        <v>2.0</v>
      </c>
      <c r="I132" s="300">
        <v>3.0</v>
      </c>
      <c r="J132" s="300">
        <v>4.0</v>
      </c>
      <c r="K132" s="300">
        <v>5.0</v>
      </c>
      <c r="L132" s="2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301" t="s">
        <v>313</v>
      </c>
      <c r="D133" s="302" t="s">
        <v>96</v>
      </c>
      <c r="E133" s="302">
        <v>33.0</v>
      </c>
      <c r="F133" s="20">
        <f>'COSTOS Y GASTOS'!E201</f>
        <v>564720073.3</v>
      </c>
      <c r="G133" s="161">
        <f t="shared" ref="G133:K133" si="49">G124</f>
        <v>698845464.1</v>
      </c>
      <c r="H133" s="8">
        <f t="shared" si="49"/>
        <v>781135221.3</v>
      </c>
      <c r="I133" s="8">
        <f t="shared" si="49"/>
        <v>879626392.3</v>
      </c>
      <c r="J133" s="8">
        <f t="shared" si="49"/>
        <v>1117711145</v>
      </c>
      <c r="K133" s="8">
        <f t="shared" si="49"/>
        <v>1393973758</v>
      </c>
      <c r="L133" s="2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247" t="s">
        <v>314</v>
      </c>
      <c r="D134" s="303"/>
      <c r="E134" s="303"/>
      <c r="F134" s="304">
        <f t="shared" ref="F134:K134" si="50">F133</f>
        <v>564720073.3</v>
      </c>
      <c r="G134" s="250">
        <f t="shared" si="50"/>
        <v>698845464.1</v>
      </c>
      <c r="H134" s="242">
        <f t="shared" si="50"/>
        <v>781135221.3</v>
      </c>
      <c r="I134" s="242">
        <f t="shared" si="50"/>
        <v>879626392.3</v>
      </c>
      <c r="J134" s="242">
        <f t="shared" si="50"/>
        <v>1117711145</v>
      </c>
      <c r="K134" s="242">
        <f t="shared" si="50"/>
        <v>1393973758</v>
      </c>
      <c r="L134" s="2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7"/>
      <c r="D135" s="4"/>
      <c r="E135" s="5"/>
      <c r="F135" s="20"/>
      <c r="G135" s="1"/>
      <c r="H135" s="1"/>
      <c r="I135" s="1"/>
      <c r="J135" s="1"/>
      <c r="K135" s="1"/>
      <c r="L135" s="2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284" t="s">
        <v>315</v>
      </c>
      <c r="D136" s="262" t="s">
        <v>96</v>
      </c>
      <c r="E136" s="262">
        <v>1.0</v>
      </c>
      <c r="F136" s="20">
        <f>'INVERSIONES '!D88</f>
        <v>0</v>
      </c>
      <c r="G136" s="161">
        <f>'INVERSIONES '!E6</f>
        <v>0</v>
      </c>
      <c r="H136" s="8">
        <f t="shared" ref="H136:K136" si="51">G136</f>
        <v>0</v>
      </c>
      <c r="I136" s="8">
        <f t="shared" si="51"/>
        <v>0</v>
      </c>
      <c r="J136" s="8">
        <f t="shared" si="51"/>
        <v>0</v>
      </c>
      <c r="K136" s="8">
        <f t="shared" si="51"/>
        <v>0</v>
      </c>
      <c r="L136" s="2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258" t="s">
        <v>316</v>
      </c>
      <c r="D137" s="260" t="s">
        <v>96</v>
      </c>
      <c r="E137" s="260">
        <v>2.0</v>
      </c>
      <c r="F137" s="20">
        <f>'INVERSIONES '!D89</f>
        <v>0</v>
      </c>
      <c r="G137" s="161">
        <f>'INVERSIONES '!E12</f>
        <v>0</v>
      </c>
      <c r="H137" s="8">
        <f t="shared" ref="H137:K137" si="52">G137</f>
        <v>0</v>
      </c>
      <c r="I137" s="8">
        <f t="shared" si="52"/>
        <v>0</v>
      </c>
      <c r="J137" s="8">
        <f t="shared" si="52"/>
        <v>0</v>
      </c>
      <c r="K137" s="8">
        <f t="shared" si="52"/>
        <v>0</v>
      </c>
      <c r="L137" s="2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258" t="s">
        <v>317</v>
      </c>
      <c r="D138" s="260" t="s">
        <v>96</v>
      </c>
      <c r="E138" s="260">
        <v>3.0</v>
      </c>
      <c r="F138" s="8">
        <f>'INVERSIONES '!D90</f>
        <v>47000000</v>
      </c>
      <c r="G138" s="161">
        <f>'INVERSIONES '!D90</f>
        <v>47000000</v>
      </c>
      <c r="H138" s="161">
        <f>'INVERSIONES '!D90</f>
        <v>47000000</v>
      </c>
      <c r="I138" s="161">
        <f>'INVERSIONES '!D90</f>
        <v>47000000</v>
      </c>
      <c r="J138" s="161">
        <f>'INVERSIONES '!D90</f>
        <v>47000000</v>
      </c>
      <c r="K138" s="161">
        <f>'INVERSIONES '!D90</f>
        <v>47000000</v>
      </c>
      <c r="L138" s="2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258" t="s">
        <v>318</v>
      </c>
      <c r="D139" s="260" t="s">
        <v>96</v>
      </c>
      <c r="E139" s="260">
        <v>4.0</v>
      </c>
      <c r="F139" s="8">
        <f>'INVERSIONES '!D91</f>
        <v>6100000</v>
      </c>
      <c r="G139" s="161">
        <f>'INVERSIONES '!D91</f>
        <v>6100000</v>
      </c>
      <c r="H139" s="161">
        <f>'INVERSIONES '!D91</f>
        <v>6100000</v>
      </c>
      <c r="I139" s="161">
        <f>'INVERSIONES '!D91</f>
        <v>6100000</v>
      </c>
      <c r="J139" s="161">
        <f>'INVERSIONES '!D91</f>
        <v>6100000</v>
      </c>
      <c r="K139" s="161">
        <f>'INVERSIONES '!D91</f>
        <v>6100000</v>
      </c>
      <c r="L139" s="2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258" t="s">
        <v>319</v>
      </c>
      <c r="D140" s="260" t="s">
        <v>96</v>
      </c>
      <c r="E140" s="260">
        <v>5.0</v>
      </c>
      <c r="F140" s="8">
        <f>'INVERSIONES '!D92</f>
        <v>27800000</v>
      </c>
      <c r="G140" s="161">
        <f>'INVERSIONES '!D92</f>
        <v>27800000</v>
      </c>
      <c r="H140" s="161">
        <f>'INVERSIONES '!D92</f>
        <v>27800000</v>
      </c>
      <c r="I140" s="161">
        <f>'INVERSIONES '!D92</f>
        <v>27800000</v>
      </c>
      <c r="J140" s="161">
        <f>'INVERSIONES '!D92</f>
        <v>27800000</v>
      </c>
      <c r="K140" s="161">
        <f>'INVERSIONES '!D92</f>
        <v>27800000</v>
      </c>
      <c r="L140" s="2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258" t="s">
        <v>119</v>
      </c>
      <c r="D141" s="260" t="s">
        <v>96</v>
      </c>
      <c r="E141" s="260">
        <v>6.0</v>
      </c>
      <c r="F141" s="8">
        <f>'INVERSIONES '!D93</f>
        <v>6000000</v>
      </c>
      <c r="G141" s="161">
        <f>'INVERSIONES '!D93</f>
        <v>6000000</v>
      </c>
      <c r="H141" s="161">
        <f>'INVERSIONES '!D93</f>
        <v>6000000</v>
      </c>
      <c r="I141" s="161">
        <f>'INVERSIONES '!D93</f>
        <v>6000000</v>
      </c>
      <c r="J141" s="161">
        <f>'INVERSIONES '!D93</f>
        <v>6000000</v>
      </c>
      <c r="K141" s="161">
        <f>'INVERSIONES '!D93</f>
        <v>6000000</v>
      </c>
      <c r="L141" s="2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258" t="s">
        <v>320</v>
      </c>
      <c r="D142" s="260" t="s">
        <v>96</v>
      </c>
      <c r="E142" s="260">
        <v>13.0</v>
      </c>
      <c r="F142" s="8">
        <f t="shared" ref="F142:G142" si="53">F78+F87</f>
        <v>0</v>
      </c>
      <c r="G142" s="161">
        <f t="shared" si="53"/>
        <v>-12680000</v>
      </c>
      <c r="H142" s="8">
        <f t="shared" ref="H142:K142" si="54">G142+H78+H87</f>
        <v>-25360000</v>
      </c>
      <c r="I142" s="8">
        <f t="shared" si="54"/>
        <v>-38040000</v>
      </c>
      <c r="J142" s="8">
        <f t="shared" si="54"/>
        <v>-50720000</v>
      </c>
      <c r="K142" s="8">
        <f t="shared" si="54"/>
        <v>-63400000</v>
      </c>
      <c r="L142" s="2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305" t="s">
        <v>321</v>
      </c>
      <c r="D143" s="303"/>
      <c r="E143" s="303"/>
      <c r="F143" s="304">
        <f t="shared" ref="F143:K143" si="55">SUM(F136:F142)</f>
        <v>86900000</v>
      </c>
      <c r="G143" s="250">
        <f t="shared" si="55"/>
        <v>74220000</v>
      </c>
      <c r="H143" s="242">
        <f t="shared" si="55"/>
        <v>61540000</v>
      </c>
      <c r="I143" s="242">
        <f t="shared" si="55"/>
        <v>48860000</v>
      </c>
      <c r="J143" s="242">
        <f t="shared" si="55"/>
        <v>36180000</v>
      </c>
      <c r="K143" s="242">
        <f t="shared" si="55"/>
        <v>23500000</v>
      </c>
      <c r="L143" s="2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301" t="s">
        <v>322</v>
      </c>
      <c r="D144" s="306" t="s">
        <v>96</v>
      </c>
      <c r="E144" s="306">
        <v>8.0</v>
      </c>
      <c r="F144" s="8">
        <f>'INVERSIONES '!D108</f>
        <v>9700000</v>
      </c>
      <c r="G144" s="161">
        <f>'INVERSIONES '!D108</f>
        <v>9700000</v>
      </c>
      <c r="H144" s="8">
        <f t="shared" ref="H144:K144" si="56">G144</f>
        <v>9700000</v>
      </c>
      <c r="I144" s="8">
        <f t="shared" si="56"/>
        <v>9700000</v>
      </c>
      <c r="J144" s="8">
        <f t="shared" si="56"/>
        <v>9700000</v>
      </c>
      <c r="K144" s="8">
        <f t="shared" si="56"/>
        <v>9700000</v>
      </c>
      <c r="L144" s="29"/>
      <c r="M144" s="29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301" t="s">
        <v>323</v>
      </c>
      <c r="D145" s="302"/>
      <c r="E145" s="302"/>
      <c r="F145" s="20"/>
      <c r="G145" s="161">
        <f>G86</f>
        <v>-1940000</v>
      </c>
      <c r="H145" s="8">
        <f t="shared" ref="H145:K145" si="57">G145+G86</f>
        <v>-3880000</v>
      </c>
      <c r="I145" s="8">
        <f t="shared" si="57"/>
        <v>-5820000</v>
      </c>
      <c r="J145" s="8">
        <f t="shared" si="57"/>
        <v>-7760000</v>
      </c>
      <c r="K145" s="8">
        <f t="shared" si="57"/>
        <v>-9700000</v>
      </c>
      <c r="L145" s="2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305" t="s">
        <v>324</v>
      </c>
      <c r="D146" s="307"/>
      <c r="E146" s="307"/>
      <c r="F146" s="304">
        <f t="shared" ref="F146:K146" si="58">SUM(F144:F145)</f>
        <v>9700000</v>
      </c>
      <c r="G146" s="250">
        <f t="shared" si="58"/>
        <v>7760000</v>
      </c>
      <c r="H146" s="242">
        <f t="shared" si="58"/>
        <v>5820000</v>
      </c>
      <c r="I146" s="242">
        <f t="shared" si="58"/>
        <v>3880000</v>
      </c>
      <c r="J146" s="242">
        <f t="shared" si="58"/>
        <v>1940000</v>
      </c>
      <c r="K146" s="242">
        <f t="shared" si="58"/>
        <v>0</v>
      </c>
      <c r="L146" s="2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247" t="s">
        <v>325</v>
      </c>
      <c r="D147" s="251"/>
      <c r="E147" s="251"/>
      <c r="F147" s="250">
        <f t="shared" ref="F147:K147" si="59">F146+F143+F134</f>
        <v>661320073.3</v>
      </c>
      <c r="G147" s="250">
        <f t="shared" si="59"/>
        <v>780825464.1</v>
      </c>
      <c r="H147" s="242">
        <f t="shared" si="59"/>
        <v>848495221.3</v>
      </c>
      <c r="I147" s="242">
        <f t="shared" si="59"/>
        <v>932366392.3</v>
      </c>
      <c r="J147" s="242">
        <f t="shared" si="59"/>
        <v>1155831145</v>
      </c>
      <c r="K147" s="242">
        <f t="shared" si="59"/>
        <v>1417473758</v>
      </c>
      <c r="L147" s="2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308"/>
      <c r="D148" s="309"/>
      <c r="E148" s="309"/>
      <c r="F148" s="20"/>
      <c r="G148" s="309"/>
      <c r="H148" s="309"/>
      <c r="I148" s="309"/>
      <c r="J148" s="309"/>
      <c r="K148" s="310"/>
      <c r="L148" s="2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301" t="s">
        <v>326</v>
      </c>
      <c r="D149" s="311"/>
      <c r="E149" s="312"/>
      <c r="F149" s="8">
        <f>'CRÉDITO'!O14</f>
        <v>59125741.6</v>
      </c>
      <c r="G149" s="161">
        <f>'CRÉDITO'!O15</f>
        <v>68224875.38</v>
      </c>
      <c r="H149" s="8">
        <f>'CRÉDITO'!O16</f>
        <v>78724316.93</v>
      </c>
      <c r="I149" s="8">
        <f>'CRÉDITO'!O17</f>
        <v>-22334363.05</v>
      </c>
      <c r="J149" s="8">
        <f>'CRÉDITO'!O18</f>
        <v>-8354642.165</v>
      </c>
      <c r="K149" s="8">
        <f>'CRÉDITO'!P18</f>
        <v>0.0000007543712854</v>
      </c>
      <c r="L149" s="29" t="s">
        <v>41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301" t="s">
        <v>327</v>
      </c>
      <c r="D150" s="311"/>
      <c r="E150" s="302"/>
      <c r="F150" s="20"/>
      <c r="G150" s="161">
        <f t="shared" ref="G150:K150" si="60">F56</f>
        <v>58948273.71</v>
      </c>
      <c r="H150" s="8">
        <f t="shared" si="60"/>
        <v>64298159.05</v>
      </c>
      <c r="I150" s="8">
        <f t="shared" si="60"/>
        <v>74874903.5</v>
      </c>
      <c r="J150" s="8">
        <f t="shared" si="60"/>
        <v>91081746.73</v>
      </c>
      <c r="K150" s="8">
        <f t="shared" si="60"/>
        <v>113642006.8</v>
      </c>
      <c r="L150" s="2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247" t="s">
        <v>328</v>
      </c>
      <c r="D151" s="267"/>
      <c r="E151" s="267"/>
      <c r="F151" s="250">
        <f t="shared" ref="F151:K151" si="61">SUM(F149:F150)</f>
        <v>59125741.6</v>
      </c>
      <c r="G151" s="250">
        <f t="shared" si="61"/>
        <v>127173149.1</v>
      </c>
      <c r="H151" s="242">
        <f t="shared" si="61"/>
        <v>143022476</v>
      </c>
      <c r="I151" s="242">
        <f t="shared" si="61"/>
        <v>52540540.45</v>
      </c>
      <c r="J151" s="242">
        <f t="shared" si="61"/>
        <v>82727104.56</v>
      </c>
      <c r="K151" s="242">
        <f t="shared" si="61"/>
        <v>113642006.8</v>
      </c>
      <c r="L151" s="2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203" t="s">
        <v>329</v>
      </c>
      <c r="D152" s="4"/>
      <c r="E152" s="5"/>
      <c r="F152" s="161">
        <f>'CRÉDITO'!P14</f>
        <v>342608045.4</v>
      </c>
      <c r="G152" s="161">
        <f>'CRÉDITO'!P15</f>
        <v>274383170</v>
      </c>
      <c r="H152" s="8">
        <f>'CRÉDITO'!P16</f>
        <v>195658853.1</v>
      </c>
      <c r="I152" s="8">
        <f>'CRÉDITO'!P17</f>
        <v>104819287</v>
      </c>
      <c r="J152" s="8">
        <f>'CRÉDITO'!P18</f>
        <v>0.0000007543712854</v>
      </c>
      <c r="K152" s="8">
        <f>'CRÉDITO'!P18</f>
        <v>0.0000007543712854</v>
      </c>
      <c r="L152" s="2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247" t="s">
        <v>330</v>
      </c>
      <c r="D153" s="251"/>
      <c r="E153" s="251"/>
      <c r="F153" s="304">
        <f>SUM(F151:F152)</f>
        <v>401733787</v>
      </c>
      <c r="G153" s="250">
        <f t="shared" ref="G153:K153" si="62">G151+G152</f>
        <v>401556319.1</v>
      </c>
      <c r="H153" s="242">
        <f t="shared" si="62"/>
        <v>338681329.1</v>
      </c>
      <c r="I153" s="242">
        <f t="shared" si="62"/>
        <v>157359827.4</v>
      </c>
      <c r="J153" s="242">
        <f t="shared" si="62"/>
        <v>82727104.56</v>
      </c>
      <c r="K153" s="242">
        <f t="shared" si="62"/>
        <v>113642006.8</v>
      </c>
      <c r="L153" s="2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308"/>
      <c r="D154" s="309"/>
      <c r="E154" s="309"/>
      <c r="F154" s="20"/>
      <c r="G154" s="309"/>
      <c r="H154" s="309"/>
      <c r="I154" s="309"/>
      <c r="J154" s="309"/>
      <c r="K154" s="310"/>
      <c r="L154" s="2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313" t="s">
        <v>331</v>
      </c>
      <c r="D155" s="314"/>
      <c r="E155" s="315"/>
      <c r="F155" s="20">
        <f>'COSTOS Y GASTOS'!D208</f>
        <v>250000000</v>
      </c>
      <c r="G155" s="161">
        <f t="shared" ref="G155:K155" si="63">F155</f>
        <v>250000000</v>
      </c>
      <c r="H155" s="161">
        <f t="shared" si="63"/>
        <v>250000000</v>
      </c>
      <c r="I155" s="161">
        <f t="shared" si="63"/>
        <v>250000000</v>
      </c>
      <c r="J155" s="161">
        <f t="shared" si="63"/>
        <v>250000000</v>
      </c>
      <c r="K155" s="161">
        <f t="shared" si="63"/>
        <v>250000000</v>
      </c>
      <c r="L155" s="2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301" t="s">
        <v>332</v>
      </c>
      <c r="D156" s="311"/>
      <c r="E156" s="302"/>
      <c r="F156" s="20"/>
      <c r="G156" s="161"/>
      <c r="H156" s="8">
        <f t="shared" ref="H156:K156" si="64">G157+G156</f>
        <v>107714572.9</v>
      </c>
      <c r="I156" s="8">
        <f t="shared" si="64"/>
        <v>225204845.3</v>
      </c>
      <c r="J156" s="8">
        <f t="shared" si="64"/>
        <v>362021714.4</v>
      </c>
      <c r="K156" s="8">
        <f t="shared" si="64"/>
        <v>528452906.2</v>
      </c>
      <c r="L156" s="2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301" t="s">
        <v>333</v>
      </c>
      <c r="D157" s="311"/>
      <c r="E157" s="302"/>
      <c r="F157" s="20"/>
      <c r="G157" s="161">
        <f t="shared" ref="G157:K157" si="65">F62</f>
        <v>107714572.9</v>
      </c>
      <c r="H157" s="8">
        <f t="shared" si="65"/>
        <v>117490272.5</v>
      </c>
      <c r="I157" s="8">
        <f t="shared" si="65"/>
        <v>136816869.1</v>
      </c>
      <c r="J157" s="8">
        <f t="shared" si="65"/>
        <v>166431191.7</v>
      </c>
      <c r="K157" s="8">
        <f t="shared" si="65"/>
        <v>207654939.7</v>
      </c>
      <c r="L157" s="2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316" t="s">
        <v>334</v>
      </c>
      <c r="D158" s="317"/>
      <c r="E158" s="306"/>
      <c r="F158" s="20"/>
      <c r="G158" s="161">
        <f>F61</f>
        <v>11968285.87</v>
      </c>
      <c r="H158" s="8">
        <f t="shared" ref="H158:K158" si="66">G158+G61</f>
        <v>25022760.59</v>
      </c>
      <c r="I158" s="8">
        <f t="shared" si="66"/>
        <v>40224634.94</v>
      </c>
      <c r="J158" s="8">
        <f t="shared" si="66"/>
        <v>58716989.58</v>
      </c>
      <c r="K158" s="8">
        <f t="shared" si="66"/>
        <v>81789760.65</v>
      </c>
      <c r="L158" s="2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247" t="s">
        <v>335</v>
      </c>
      <c r="D159" s="267"/>
      <c r="E159" s="267"/>
      <c r="F159" s="318">
        <f t="shared" ref="F159:K159" si="67">SUM(F155:F158)</f>
        <v>250000000</v>
      </c>
      <c r="G159" s="318">
        <f t="shared" si="67"/>
        <v>369682858.7</v>
      </c>
      <c r="H159" s="319">
        <f t="shared" si="67"/>
        <v>500227605.9</v>
      </c>
      <c r="I159" s="319">
        <f t="shared" si="67"/>
        <v>652246349.4</v>
      </c>
      <c r="J159" s="319">
        <f t="shared" si="67"/>
        <v>837169895.8</v>
      </c>
      <c r="K159" s="319">
        <f t="shared" si="67"/>
        <v>1067897607</v>
      </c>
      <c r="L159" s="2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247" t="s">
        <v>336</v>
      </c>
      <c r="D160" s="267"/>
      <c r="E160" s="267"/>
      <c r="F160" s="304">
        <f t="shared" ref="F160:K160" si="68">F153+F159</f>
        <v>651733787</v>
      </c>
      <c r="G160" s="250">
        <f t="shared" si="68"/>
        <v>771239177.8</v>
      </c>
      <c r="H160" s="242">
        <f t="shared" si="68"/>
        <v>838908935</v>
      </c>
      <c r="I160" s="242">
        <f t="shared" si="68"/>
        <v>809606176.8</v>
      </c>
      <c r="J160" s="242">
        <f t="shared" si="68"/>
        <v>919897000.3</v>
      </c>
      <c r="K160" s="242">
        <f t="shared" si="68"/>
        <v>1181539613</v>
      </c>
      <c r="L160" s="2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60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60"/>
      <c r="G162" s="29"/>
      <c r="H162" s="29"/>
      <c r="I162" s="29"/>
      <c r="J162" s="29"/>
      <c r="K162" s="29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247" t="s">
        <v>337</v>
      </c>
      <c r="D163" s="267"/>
      <c r="E163" s="267"/>
      <c r="F163" s="304">
        <f t="shared" ref="F163:K163" si="69">F147-F160</f>
        <v>9586286.291</v>
      </c>
      <c r="G163" s="242">
        <f t="shared" si="69"/>
        <v>9586286.291</v>
      </c>
      <c r="H163" s="242">
        <f t="shared" si="69"/>
        <v>9586286.291</v>
      </c>
      <c r="I163" s="242">
        <f t="shared" si="69"/>
        <v>122760215.4</v>
      </c>
      <c r="J163" s="242">
        <f t="shared" si="69"/>
        <v>235934144.6</v>
      </c>
      <c r="K163" s="242">
        <f t="shared" si="69"/>
        <v>235934144.6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9.5" customHeight="1">
      <c r="A164" s="1"/>
      <c r="B164" s="1"/>
      <c r="C164" s="1"/>
      <c r="D164" s="1"/>
      <c r="E164" s="1"/>
      <c r="F164" s="29"/>
      <c r="G164" s="320" t="s">
        <v>338</v>
      </c>
      <c r="H164" s="320"/>
      <c r="I164" s="320"/>
      <c r="J164" s="1"/>
      <c r="K164" s="1"/>
      <c r="L164" s="2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29"/>
      <c r="G165" s="1"/>
      <c r="H165" s="29"/>
      <c r="I165" s="1"/>
      <c r="J165" s="29"/>
      <c r="K165" s="29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29"/>
      <c r="G166" s="1"/>
      <c r="H166" s="29"/>
      <c r="I166" s="1"/>
      <c r="J166" s="29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2" t="s">
        <v>339</v>
      </c>
      <c r="D167" s="1" t="s">
        <v>41</v>
      </c>
      <c r="E167" s="1"/>
      <c r="F167" s="29"/>
      <c r="G167" s="1"/>
      <c r="H167" s="29"/>
      <c r="I167" s="1"/>
      <c r="J167" s="29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29"/>
      <c r="G168" s="29"/>
      <c r="H168" s="29"/>
      <c r="I168" s="29"/>
      <c r="J168" s="29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2" t="s">
        <v>340</v>
      </c>
      <c r="D170" s="1"/>
      <c r="E170" s="1"/>
      <c r="F170" s="321" t="s">
        <v>248</v>
      </c>
      <c r="G170" s="224" t="s">
        <v>248</v>
      </c>
      <c r="H170" s="322" t="s">
        <v>248</v>
      </c>
      <c r="I170" s="224" t="s">
        <v>248</v>
      </c>
      <c r="J170" s="323" t="s">
        <v>248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2"/>
      <c r="D171" s="1"/>
      <c r="E171" s="1"/>
      <c r="F171" s="324">
        <f t="shared" ref="F171:J171" si="70">G132</f>
        <v>1</v>
      </c>
      <c r="G171" s="227">
        <f t="shared" si="70"/>
        <v>2</v>
      </c>
      <c r="H171" s="325">
        <f t="shared" si="70"/>
        <v>3</v>
      </c>
      <c r="I171" s="227">
        <f t="shared" si="70"/>
        <v>4</v>
      </c>
      <c r="J171" s="326">
        <f t="shared" si="70"/>
        <v>5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2"/>
      <c r="D172" s="1"/>
      <c r="E172" s="1"/>
      <c r="F172" s="327">
        <f t="shared" ref="F172:J172" si="71">G134/G151</f>
        <v>5.495228114</v>
      </c>
      <c r="G172" s="327">
        <f t="shared" si="71"/>
        <v>5.461625635</v>
      </c>
      <c r="H172" s="327">
        <f t="shared" si="71"/>
        <v>16.74186038</v>
      </c>
      <c r="I172" s="327">
        <f t="shared" si="71"/>
        <v>13.51082152</v>
      </c>
      <c r="J172" s="327">
        <f t="shared" si="71"/>
        <v>12.26635993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2"/>
      <c r="D173" s="1"/>
      <c r="E173" s="1"/>
      <c r="F173" s="328"/>
      <c r="G173" s="328"/>
      <c r="H173" s="328"/>
      <c r="I173" s="328"/>
      <c r="J173" s="328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2"/>
      <c r="D174" s="1"/>
      <c r="E174" s="1"/>
      <c r="F174" s="329"/>
      <c r="G174" s="329"/>
      <c r="H174" s="329"/>
      <c r="I174" s="329"/>
      <c r="J174" s="329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2"/>
      <c r="D175" s="1"/>
      <c r="E175" s="1"/>
      <c r="F175" s="329"/>
      <c r="G175" s="329"/>
      <c r="H175" s="329"/>
      <c r="I175" s="329"/>
      <c r="J175" s="329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2" t="s">
        <v>186</v>
      </c>
      <c r="D176" s="1"/>
      <c r="E176" s="1"/>
      <c r="F176" s="330" t="str">
        <f t="shared" ref="F176:J176" si="72">F170</f>
        <v>Año</v>
      </c>
      <c r="G176" s="331" t="str">
        <f t="shared" si="72"/>
        <v>Año</v>
      </c>
      <c r="H176" s="332" t="str">
        <f t="shared" si="72"/>
        <v>Año</v>
      </c>
      <c r="I176" s="331" t="str">
        <f t="shared" si="72"/>
        <v>Año</v>
      </c>
      <c r="J176" s="333" t="str">
        <f t="shared" si="72"/>
        <v>Año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2"/>
      <c r="D177" s="1"/>
      <c r="E177" s="1"/>
      <c r="F177" s="334">
        <f t="shared" ref="F177:J177" si="73">F171</f>
        <v>1</v>
      </c>
      <c r="G177" s="335">
        <f t="shared" si="73"/>
        <v>2</v>
      </c>
      <c r="H177" s="336">
        <f t="shared" si="73"/>
        <v>3</v>
      </c>
      <c r="I177" s="335">
        <f t="shared" si="73"/>
        <v>4</v>
      </c>
      <c r="J177" s="337">
        <f t="shared" si="73"/>
        <v>5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2"/>
      <c r="D178" s="1"/>
      <c r="E178" s="1"/>
      <c r="F178" s="338">
        <f t="shared" ref="F178:J178" si="74">G134-G151</f>
        <v>571672315.1</v>
      </c>
      <c r="G178" s="338">
        <f t="shared" si="74"/>
        <v>638112745.3</v>
      </c>
      <c r="H178" s="338">
        <f t="shared" si="74"/>
        <v>827085851.8</v>
      </c>
      <c r="I178" s="338">
        <f t="shared" si="74"/>
        <v>1034984040</v>
      </c>
      <c r="J178" s="338">
        <f t="shared" si="74"/>
        <v>1280331751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2"/>
      <c r="D179" s="1"/>
      <c r="E179" s="1"/>
      <c r="F179" s="339"/>
      <c r="G179" s="339"/>
      <c r="H179" s="339"/>
      <c r="I179" s="339"/>
      <c r="J179" s="339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2"/>
      <c r="D180" s="1"/>
      <c r="E180" s="1"/>
      <c r="F180" s="29"/>
      <c r="G180" s="29"/>
      <c r="H180" s="29"/>
      <c r="I180" s="29"/>
      <c r="J180" s="29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2"/>
      <c r="D181" s="1"/>
      <c r="E181" s="1"/>
      <c r="F181" s="29"/>
      <c r="G181" s="29"/>
      <c r="H181" s="29"/>
      <c r="I181" s="29"/>
      <c r="J181" s="29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2" t="s">
        <v>341</v>
      </c>
      <c r="D182" s="1"/>
      <c r="E182" s="1"/>
      <c r="F182" s="340" t="str">
        <f t="shared" ref="F182:J182" si="75">F176</f>
        <v>Año</v>
      </c>
      <c r="G182" s="341" t="str">
        <f t="shared" si="75"/>
        <v>Año</v>
      </c>
      <c r="H182" s="342" t="str">
        <f t="shared" si="75"/>
        <v>Año</v>
      </c>
      <c r="I182" s="341" t="str">
        <f t="shared" si="75"/>
        <v>Año</v>
      </c>
      <c r="J182" s="343" t="str">
        <f t="shared" si="75"/>
        <v>Año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2"/>
      <c r="D183" s="1"/>
      <c r="E183" s="1"/>
      <c r="F183" s="324">
        <f t="shared" ref="F183:J183" si="76">F171</f>
        <v>1</v>
      </c>
      <c r="G183" s="227">
        <f t="shared" si="76"/>
        <v>2</v>
      </c>
      <c r="H183" s="325">
        <f t="shared" si="76"/>
        <v>3</v>
      </c>
      <c r="I183" s="227">
        <f t="shared" si="76"/>
        <v>4</v>
      </c>
      <c r="J183" s="326">
        <f t="shared" si="76"/>
        <v>5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2"/>
      <c r="D184" s="1"/>
      <c r="E184" s="1"/>
      <c r="F184" s="344">
        <f t="shared" ref="F184:J184" si="77">G153/G147</f>
        <v>0.5142715467</v>
      </c>
      <c r="G184" s="344">
        <f t="shared" si="77"/>
        <v>0.3991552581</v>
      </c>
      <c r="H184" s="344">
        <f t="shared" si="77"/>
        <v>0.1687746671</v>
      </c>
      <c r="I184" s="344">
        <f t="shared" si="77"/>
        <v>0.07157369389</v>
      </c>
      <c r="J184" s="344">
        <f t="shared" si="77"/>
        <v>0.08017221211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2"/>
      <c r="D185" s="1"/>
      <c r="E185" s="1"/>
      <c r="F185" s="345"/>
      <c r="G185" s="345"/>
      <c r="H185" s="345"/>
      <c r="I185" s="345"/>
      <c r="J185" s="345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2"/>
      <c r="D186" s="1"/>
      <c r="E186" s="1"/>
      <c r="F186" s="345"/>
      <c r="G186" s="345"/>
      <c r="H186" s="345"/>
      <c r="I186" s="345"/>
      <c r="J186" s="345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2" t="s">
        <v>342</v>
      </c>
      <c r="D188" s="1"/>
      <c r="E188" s="1"/>
      <c r="F188" s="340" t="str">
        <f t="shared" ref="F188:J188" si="78">F182</f>
        <v>Año</v>
      </c>
      <c r="G188" s="341" t="str">
        <f t="shared" si="78"/>
        <v>Año</v>
      </c>
      <c r="H188" s="342" t="str">
        <f t="shared" si="78"/>
        <v>Año</v>
      </c>
      <c r="I188" s="341" t="str">
        <f t="shared" si="78"/>
        <v>Año</v>
      </c>
      <c r="J188" s="343" t="str">
        <f t="shared" si="78"/>
        <v>Año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2"/>
      <c r="D189" s="1"/>
      <c r="E189" s="1"/>
      <c r="F189" s="334">
        <f t="shared" ref="F189:J189" si="79">F183</f>
        <v>1</v>
      </c>
      <c r="G189" s="335">
        <f t="shared" si="79"/>
        <v>2</v>
      </c>
      <c r="H189" s="336">
        <f t="shared" si="79"/>
        <v>3</v>
      </c>
      <c r="I189" s="335">
        <f t="shared" si="79"/>
        <v>4</v>
      </c>
      <c r="J189" s="337">
        <f t="shared" si="79"/>
        <v>5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2"/>
      <c r="D190" s="1"/>
      <c r="E190" s="1"/>
      <c r="F190" s="327">
        <f t="shared" ref="F190:J190" si="80">F31/G147</f>
        <v>1.383151613</v>
      </c>
      <c r="G190" s="327">
        <f t="shared" si="80"/>
        <v>1.285569998</v>
      </c>
      <c r="H190" s="327">
        <f t="shared" si="80"/>
        <v>1.205024129</v>
      </c>
      <c r="I190" s="327">
        <f t="shared" si="80"/>
        <v>1.020650988</v>
      </c>
      <c r="J190" s="327">
        <f t="shared" si="80"/>
        <v>0.890513286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2"/>
      <c r="D191" s="1"/>
      <c r="E191" s="1"/>
      <c r="F191" s="328"/>
      <c r="G191" s="328"/>
      <c r="H191" s="328"/>
      <c r="I191" s="328"/>
      <c r="J191" s="328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2"/>
      <c r="D192" s="1"/>
      <c r="E192" s="1"/>
      <c r="F192" s="329"/>
      <c r="G192" s="329"/>
      <c r="H192" s="329"/>
      <c r="I192" s="329"/>
      <c r="J192" s="329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2" t="s">
        <v>343</v>
      </c>
      <c r="D194" s="1"/>
      <c r="E194" s="1"/>
      <c r="F194" s="340" t="str">
        <f t="shared" ref="F194:J194" si="81">F188</f>
        <v>Año</v>
      </c>
      <c r="G194" s="341" t="str">
        <f t="shared" si="81"/>
        <v>Año</v>
      </c>
      <c r="H194" s="342" t="str">
        <f t="shared" si="81"/>
        <v>Año</v>
      </c>
      <c r="I194" s="341" t="str">
        <f t="shared" si="81"/>
        <v>Año</v>
      </c>
      <c r="J194" s="343" t="str">
        <f t="shared" si="81"/>
        <v>Año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2"/>
      <c r="D195" s="1"/>
      <c r="E195" s="1"/>
      <c r="F195" s="334">
        <f t="shared" ref="F195:J195" si="82">F189</f>
        <v>1</v>
      </c>
      <c r="G195" s="335">
        <f t="shared" si="82"/>
        <v>2</v>
      </c>
      <c r="H195" s="336">
        <f t="shared" si="82"/>
        <v>3</v>
      </c>
      <c r="I195" s="335">
        <f t="shared" si="82"/>
        <v>4</v>
      </c>
      <c r="J195" s="337">
        <f t="shared" si="82"/>
        <v>5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2"/>
      <c r="D196" s="1"/>
      <c r="E196" s="1"/>
      <c r="F196" s="344">
        <f t="shared" ref="F196:J196" si="83">F40/F31</f>
        <v>0.3131396296</v>
      </c>
      <c r="G196" s="344">
        <f t="shared" si="83"/>
        <v>0.3165994133</v>
      </c>
      <c r="H196" s="344">
        <f t="shared" si="83"/>
        <v>0.326676453</v>
      </c>
      <c r="I196" s="344">
        <f t="shared" si="83"/>
        <v>0.3426717542</v>
      </c>
      <c r="J196" s="344">
        <f t="shared" si="83"/>
        <v>0.3636001856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2"/>
      <c r="D197" s="1"/>
      <c r="E197" s="1"/>
      <c r="F197" s="346"/>
      <c r="G197" s="346"/>
      <c r="H197" s="346"/>
      <c r="I197" s="346"/>
      <c r="J197" s="346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2"/>
      <c r="D198" s="1"/>
      <c r="E198" s="1"/>
      <c r="F198" s="345"/>
      <c r="G198" s="345"/>
      <c r="H198" s="345"/>
      <c r="I198" s="345"/>
      <c r="J198" s="345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2" t="s">
        <v>344</v>
      </c>
      <c r="D200" s="1"/>
      <c r="E200" s="1"/>
      <c r="F200" s="341" t="str">
        <f t="shared" ref="F200:J200" si="84">F194</f>
        <v>Año</v>
      </c>
      <c r="G200" s="342" t="str">
        <f t="shared" si="84"/>
        <v>Año</v>
      </c>
      <c r="H200" s="341" t="str">
        <f t="shared" si="84"/>
        <v>Año</v>
      </c>
      <c r="I200" s="341" t="str">
        <f t="shared" si="84"/>
        <v>Año</v>
      </c>
      <c r="J200" s="343" t="str">
        <f t="shared" si="84"/>
        <v>Año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335">
        <f t="shared" ref="F201:J201" si="85">F195</f>
        <v>1</v>
      </c>
      <c r="G201" s="336">
        <f t="shared" si="85"/>
        <v>2</v>
      </c>
      <c r="H201" s="335">
        <f t="shared" si="85"/>
        <v>3</v>
      </c>
      <c r="I201" s="335">
        <f t="shared" si="85"/>
        <v>4</v>
      </c>
      <c r="J201" s="337">
        <f t="shared" si="85"/>
        <v>5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344">
        <f t="shared" ref="F202:J202" si="86">F59/F31</f>
        <v>0.1108174618</v>
      </c>
      <c r="G202" s="347">
        <f t="shared" si="86"/>
        <v>0.119677986</v>
      </c>
      <c r="H202" s="344">
        <f t="shared" si="86"/>
        <v>0.1353052925</v>
      </c>
      <c r="I202" s="344">
        <f t="shared" si="86"/>
        <v>0.1567546961</v>
      </c>
      <c r="J202" s="344">
        <f t="shared" si="86"/>
        <v>0.1827865881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17"/>
      <c r="G203" s="117"/>
      <c r="H203" s="117"/>
      <c r="I203" s="117"/>
      <c r="J203" s="117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9">
    <mergeCell ref="D8:E9"/>
    <mergeCell ref="D10:E10"/>
    <mergeCell ref="C11:F11"/>
    <mergeCell ref="D17:E17"/>
    <mergeCell ref="D19:E19"/>
    <mergeCell ref="F21:H21"/>
    <mergeCell ref="D18:E18"/>
    <mergeCell ref="C72:E72"/>
    <mergeCell ref="C92:E92"/>
    <mergeCell ref="C98:E98"/>
    <mergeCell ref="C135:E135"/>
    <mergeCell ref="C152:E152"/>
    <mergeCell ref="D21:E21"/>
    <mergeCell ref="C30:E30"/>
    <mergeCell ref="C31:E31"/>
    <mergeCell ref="C62:E62"/>
    <mergeCell ref="C68:E69"/>
    <mergeCell ref="C70:E70"/>
    <mergeCell ref="C71:E71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C0C0"/>
    <pageSetUpPr/>
  </sheetPr>
  <sheetViews>
    <sheetView showGridLines="0" workbookViewId="0"/>
  </sheetViews>
  <sheetFormatPr customHeight="1" defaultColWidth="12.63" defaultRowHeight="15.0"/>
  <cols>
    <col customWidth="1" min="1" max="1" width="7.63"/>
    <col customWidth="1" min="2" max="2" width="3.38"/>
    <col customWidth="1" min="3" max="3" width="32.0"/>
    <col customWidth="1" min="4" max="4" width="16.13"/>
    <col customWidth="1" min="5" max="5" width="15.63"/>
    <col customWidth="1" min="6" max="6" width="20.13"/>
    <col customWidth="1" min="7" max="7" width="17.63"/>
    <col customWidth="1" min="8" max="8" width="17.88"/>
    <col customWidth="1" min="9" max="9" width="18.0"/>
    <col customWidth="1" min="10" max="10" width="17.75"/>
    <col customWidth="1" min="11" max="11" width="16.25"/>
    <col customWidth="1" min="12" max="12" width="12.75"/>
    <col customWidth="1" min="13" max="13" width="15.25"/>
    <col customWidth="1" min="17" max="18" width="11.38"/>
    <col customWidth="1" min="19" max="26" width="10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 t="s">
        <v>345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" t="s">
        <v>96</v>
      </c>
      <c r="B4" s="154">
        <v>35.0</v>
      </c>
      <c r="C4" s="2" t="s">
        <v>346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"/>
      <c r="C5" s="1"/>
      <c r="D5" s="1"/>
      <c r="E5" s="1"/>
      <c r="F5" s="1"/>
      <c r="G5" s="348" t="s">
        <v>248</v>
      </c>
      <c r="H5" s="348" t="s">
        <v>248</v>
      </c>
      <c r="I5" s="348" t="s">
        <v>248</v>
      </c>
      <c r="J5" s="348" t="s">
        <v>248</v>
      </c>
      <c r="K5" s="348" t="s">
        <v>248</v>
      </c>
      <c r="L5" s="154"/>
      <c r="M5" s="154"/>
      <c r="N5" s="154"/>
      <c r="O5" s="154"/>
      <c r="P5" s="154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349">
        <f>PROYECCIONES!F29</f>
        <v>1</v>
      </c>
      <c r="H6" s="349">
        <f>PROYECCIONES!G29</f>
        <v>2</v>
      </c>
      <c r="I6" s="349">
        <f>PROYECCIONES!H29</f>
        <v>3</v>
      </c>
      <c r="J6" s="349">
        <f>PROYECCIONES!I29</f>
        <v>4</v>
      </c>
      <c r="K6" s="349">
        <f>PROYECCIONES!J29</f>
        <v>5</v>
      </c>
      <c r="L6" s="142"/>
      <c r="M6" s="142"/>
      <c r="N6" s="142"/>
      <c r="O6" s="142"/>
      <c r="P6" s="142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"/>
      <c r="C7" s="273" t="s">
        <v>277</v>
      </c>
      <c r="D7" s="4"/>
      <c r="E7" s="5"/>
      <c r="F7" s="274"/>
      <c r="G7" s="350">
        <f>PROYECCIONES!G70</f>
        <v>1080000000</v>
      </c>
      <c r="H7" s="350">
        <f>PROYECCIONES!H70</f>
        <v>1090800000</v>
      </c>
      <c r="I7" s="350">
        <f>PROYECCIONES!I70</f>
        <v>1123524000</v>
      </c>
      <c r="J7" s="350">
        <f>PROYECCIONES!J70</f>
        <v>1179700200</v>
      </c>
      <c r="K7" s="350">
        <f>PROYECCIONES!K70</f>
        <v>1262279214</v>
      </c>
      <c r="L7" s="29"/>
      <c r="M7" s="29"/>
      <c r="N7" s="29"/>
      <c r="O7" s="29"/>
      <c r="P7" s="29"/>
      <c r="Q7" s="29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"/>
      <c r="C8" s="273" t="s">
        <v>278</v>
      </c>
      <c r="D8" s="4"/>
      <c r="E8" s="5"/>
      <c r="F8" s="274"/>
      <c r="G8" s="350"/>
      <c r="H8" s="350"/>
      <c r="I8" s="350"/>
      <c r="J8" s="350"/>
      <c r="K8" s="350"/>
      <c r="L8" s="29"/>
      <c r="M8" s="29"/>
      <c r="N8" s="29"/>
      <c r="O8" s="29"/>
      <c r="P8" s="29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1"/>
      <c r="C9" s="351" t="s">
        <v>279</v>
      </c>
      <c r="D9" s="4"/>
      <c r="E9" s="5"/>
      <c r="F9" s="352"/>
      <c r="G9" s="353">
        <f t="shared" ref="G9:K9" si="1">G7+G8</f>
        <v>1080000000</v>
      </c>
      <c r="H9" s="353">
        <f t="shared" si="1"/>
        <v>1090800000</v>
      </c>
      <c r="I9" s="353">
        <f t="shared" si="1"/>
        <v>1123524000</v>
      </c>
      <c r="J9" s="353">
        <f t="shared" si="1"/>
        <v>1179700200</v>
      </c>
      <c r="K9" s="353">
        <f t="shared" si="1"/>
        <v>1262279214</v>
      </c>
      <c r="L9" s="155"/>
      <c r="M9" s="155"/>
      <c r="N9" s="155"/>
      <c r="O9" s="155"/>
      <c r="P9" s="155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hidden="1" customHeight="1">
      <c r="A10" s="1"/>
      <c r="B10" s="1"/>
      <c r="C10" s="117"/>
      <c r="D10" s="117"/>
      <c r="E10" s="117"/>
      <c r="F10" s="117"/>
      <c r="G10" s="117"/>
      <c r="H10" s="117"/>
      <c r="I10" s="117"/>
      <c r="J10" s="117"/>
      <c r="K10" s="11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237" t="s">
        <v>280</v>
      </c>
      <c r="D11" s="117"/>
      <c r="E11" s="117"/>
      <c r="F11" s="117"/>
      <c r="G11" s="117"/>
      <c r="H11" s="117"/>
      <c r="I11" s="117"/>
      <c r="J11" s="117"/>
      <c r="K11" s="11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279" t="s">
        <v>281</v>
      </c>
      <c r="D12" s="259" t="s">
        <v>96</v>
      </c>
      <c r="E12" s="245">
        <v>14.0</v>
      </c>
      <c r="F12" s="245"/>
      <c r="G12" s="350">
        <f>PROYECCIONES!G75</f>
        <v>360000000</v>
      </c>
      <c r="H12" s="350">
        <f>PROYECCIONES!H75</f>
        <v>363600000</v>
      </c>
      <c r="I12" s="350">
        <f>PROYECCIONES!I75</f>
        <v>374508000</v>
      </c>
      <c r="J12" s="350">
        <f>PROYECCIONES!J75</f>
        <v>393233400</v>
      </c>
      <c r="K12" s="350">
        <f>PROYECCIONES!K75</f>
        <v>420759738</v>
      </c>
      <c r="L12" s="29"/>
      <c r="M12" s="29"/>
      <c r="N12" s="29"/>
      <c r="O12" s="29"/>
      <c r="P12" s="29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279" t="s">
        <v>282</v>
      </c>
      <c r="D13" s="259" t="s">
        <v>96</v>
      </c>
      <c r="E13" s="245">
        <v>11.0</v>
      </c>
      <c r="F13" s="245"/>
      <c r="G13" s="350">
        <f>PROYECCIONES!G76</f>
        <v>257345100</v>
      </c>
      <c r="H13" s="350">
        <f>PROYECCIONES!H76</f>
        <v>257345100</v>
      </c>
      <c r="I13" s="350">
        <f>PROYECCIONES!I76</f>
        <v>257345100</v>
      </c>
      <c r="J13" s="350">
        <f>PROYECCIONES!J76</f>
        <v>257345100</v>
      </c>
      <c r="K13" s="350">
        <f>PROYECCIONES!K76</f>
        <v>257345100</v>
      </c>
      <c r="L13" s="29"/>
      <c r="M13" s="29"/>
      <c r="N13" s="29"/>
      <c r="O13" s="29"/>
      <c r="P13" s="29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258" t="s">
        <v>283</v>
      </c>
      <c r="D14" s="260" t="s">
        <v>96</v>
      </c>
      <c r="E14" s="245">
        <v>15.0</v>
      </c>
      <c r="F14" s="245"/>
      <c r="G14" s="350">
        <f>PROYECCIONES!G77</f>
        <v>120048100</v>
      </c>
      <c r="H14" s="350">
        <f>PROYECCIONES!H77</f>
        <v>120048100</v>
      </c>
      <c r="I14" s="350">
        <f>PROYECCIONES!I77</f>
        <v>120048100</v>
      </c>
      <c r="J14" s="350">
        <f>PROYECCIONES!J77</f>
        <v>120048100</v>
      </c>
      <c r="K14" s="350">
        <f>PROYECCIONES!K77</f>
        <v>120048100</v>
      </c>
      <c r="L14" s="29"/>
      <c r="M14" s="29"/>
      <c r="N14" s="29"/>
      <c r="O14" s="29"/>
      <c r="P14" s="2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/>
      <c r="C15" s="284" t="s">
        <v>107</v>
      </c>
      <c r="D15" s="260" t="s">
        <v>96</v>
      </c>
      <c r="E15" s="245">
        <v>13.0</v>
      </c>
      <c r="F15" s="245"/>
      <c r="G15" s="350">
        <f>PROYECCIONES!G78</f>
        <v>-11412000</v>
      </c>
      <c r="H15" s="350">
        <f>PROYECCIONES!H78</f>
        <v>-11412000</v>
      </c>
      <c r="I15" s="350">
        <f>PROYECCIONES!I78</f>
        <v>-11412000</v>
      </c>
      <c r="J15" s="350">
        <f>PROYECCIONES!J78</f>
        <v>-11412000</v>
      </c>
      <c r="K15" s="350">
        <f>PROYECCIONES!K78</f>
        <v>-11412000</v>
      </c>
      <c r="L15" s="29"/>
      <c r="M15" s="29"/>
      <c r="N15" s="29"/>
      <c r="O15" s="29"/>
      <c r="P15" s="29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284" t="s">
        <v>284</v>
      </c>
      <c r="D16" s="262" t="s">
        <v>96</v>
      </c>
      <c r="E16" s="245">
        <v>15.0</v>
      </c>
      <c r="F16" s="245"/>
      <c r="G16" s="350">
        <f>PROYECCIONES!G79</f>
        <v>4416000</v>
      </c>
      <c r="H16" s="350">
        <f>PROYECCIONES!H79</f>
        <v>4460160</v>
      </c>
      <c r="I16" s="350">
        <f>PROYECCIONES!I79</f>
        <v>4593964.8</v>
      </c>
      <c r="J16" s="350">
        <f>PROYECCIONES!J79</f>
        <v>4823663.04</v>
      </c>
      <c r="K16" s="350">
        <f>PROYECCIONES!K79</f>
        <v>5161319.453</v>
      </c>
      <c r="L16" s="29"/>
      <c r="M16" s="29"/>
      <c r="N16" s="29"/>
      <c r="O16" s="29"/>
      <c r="P16" s="29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354" t="s">
        <v>285</v>
      </c>
      <c r="D17" s="355"/>
      <c r="E17" s="356"/>
      <c r="F17" s="356"/>
      <c r="G17" s="357">
        <f t="shared" ref="G17:K17" si="2">SUM(G12:G16)</f>
        <v>730397200</v>
      </c>
      <c r="H17" s="357">
        <f t="shared" si="2"/>
        <v>734041360</v>
      </c>
      <c r="I17" s="357">
        <f t="shared" si="2"/>
        <v>745083164.8</v>
      </c>
      <c r="J17" s="357">
        <f t="shared" si="2"/>
        <v>764038263</v>
      </c>
      <c r="K17" s="357">
        <f t="shared" si="2"/>
        <v>791902257.5</v>
      </c>
      <c r="L17" s="155"/>
      <c r="M17" s="155"/>
      <c r="N17" s="155"/>
      <c r="O17" s="155"/>
      <c r="P17" s="155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hidden="1" customHeight="1">
      <c r="A18" s="1"/>
      <c r="B18" s="1"/>
      <c r="C18" s="117"/>
      <c r="D18" s="117"/>
      <c r="E18" s="117"/>
      <c r="F18" s="117"/>
      <c r="G18" s="117"/>
      <c r="H18" s="117"/>
      <c r="I18" s="117"/>
      <c r="J18" s="117"/>
      <c r="K18" s="35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359" t="s">
        <v>286</v>
      </c>
      <c r="D19" s="360"/>
      <c r="E19" s="361"/>
      <c r="F19" s="362"/>
      <c r="G19" s="353">
        <f t="shared" ref="G19:K19" si="3">G9-G17</f>
        <v>349602800</v>
      </c>
      <c r="H19" s="353">
        <f t="shared" si="3"/>
        <v>356758640</v>
      </c>
      <c r="I19" s="353">
        <f t="shared" si="3"/>
        <v>378440835.2</v>
      </c>
      <c r="J19" s="353">
        <f t="shared" si="3"/>
        <v>415661937</v>
      </c>
      <c r="K19" s="353">
        <f t="shared" si="3"/>
        <v>470376956.5</v>
      </c>
      <c r="L19" s="155"/>
      <c r="M19" s="155"/>
      <c r="N19" s="155"/>
      <c r="O19" s="155"/>
      <c r="P19" s="155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hidden="1" customHeight="1">
      <c r="A20" s="1"/>
      <c r="B20" s="1"/>
      <c r="C20" s="117"/>
      <c r="D20" s="117"/>
      <c r="E20" s="117"/>
      <c r="F20" s="117"/>
      <c r="G20" s="117"/>
      <c r="H20" s="117"/>
      <c r="I20" s="117"/>
      <c r="J20" s="117"/>
      <c r="K20" s="11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237" t="s">
        <v>287</v>
      </c>
      <c r="D21" s="117"/>
      <c r="E21" s="117"/>
      <c r="F21" s="117"/>
      <c r="G21" s="117"/>
      <c r="H21" s="117"/>
      <c r="I21" s="117"/>
      <c r="J21" s="117"/>
      <c r="K21" s="11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258" t="s">
        <v>288</v>
      </c>
      <c r="D22" s="259" t="s">
        <v>96</v>
      </c>
      <c r="E22" s="259">
        <v>20.0</v>
      </c>
      <c r="F22" s="253"/>
      <c r="G22" s="350">
        <f>PROYECCIONES!G85</f>
        <v>66878800</v>
      </c>
      <c r="H22" s="350">
        <f>PROYECCIONES!H85</f>
        <v>66878800</v>
      </c>
      <c r="I22" s="350">
        <f>PROYECCIONES!I85</f>
        <v>66878800</v>
      </c>
      <c r="J22" s="350">
        <f>PROYECCIONES!J85</f>
        <v>66878800</v>
      </c>
      <c r="K22" s="350">
        <f>PROYECCIONES!K85</f>
        <v>66878800</v>
      </c>
      <c r="L22" s="29"/>
      <c r="M22" s="29"/>
      <c r="N22" s="29"/>
      <c r="O22" s="29"/>
      <c r="P22" s="29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258" t="s">
        <v>289</v>
      </c>
      <c r="D23" s="259" t="s">
        <v>96</v>
      </c>
      <c r="E23" s="259">
        <v>8.0</v>
      </c>
      <c r="F23" s="253"/>
      <c r="G23" s="350">
        <f>PROYECCIONES!G86</f>
        <v>-1940000</v>
      </c>
      <c r="H23" s="350">
        <f>PROYECCIONES!H86</f>
        <v>-1940000</v>
      </c>
      <c r="I23" s="350">
        <f>PROYECCIONES!I86</f>
        <v>-1940000</v>
      </c>
      <c r="J23" s="350">
        <f>PROYECCIONES!J86</f>
        <v>-1940000</v>
      </c>
      <c r="K23" s="350">
        <f>PROYECCIONES!K86</f>
        <v>-1940000</v>
      </c>
      <c r="L23" s="29"/>
      <c r="M23" s="29"/>
      <c r="N23" s="29"/>
      <c r="O23" s="29"/>
      <c r="P23" s="29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258" t="s">
        <v>107</v>
      </c>
      <c r="D24" s="259" t="s">
        <v>96</v>
      </c>
      <c r="E24" s="259">
        <v>13.0</v>
      </c>
      <c r="F24" s="253"/>
      <c r="G24" s="350">
        <f>PROYECCIONES!G87</f>
        <v>-1268000</v>
      </c>
      <c r="H24" s="350">
        <f>PROYECCIONES!H87</f>
        <v>-1268000</v>
      </c>
      <c r="I24" s="350">
        <f>PROYECCIONES!I87</f>
        <v>-1268000</v>
      </c>
      <c r="J24" s="350">
        <f>PROYECCIONES!J87</f>
        <v>-1268000</v>
      </c>
      <c r="K24" s="350">
        <f>PROYECCIONES!K87</f>
        <v>-1268000</v>
      </c>
      <c r="L24" s="29"/>
      <c r="M24" s="29"/>
      <c r="N24" s="29"/>
      <c r="O24" s="29"/>
      <c r="P24" s="29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258" t="s">
        <v>290</v>
      </c>
      <c r="D25" s="259" t="s">
        <v>96</v>
      </c>
      <c r="E25" s="259">
        <v>20.0</v>
      </c>
      <c r="F25" s="253"/>
      <c r="G25" s="350">
        <f>PROYECCIONES!G88</f>
        <v>34312680</v>
      </c>
      <c r="H25" s="350">
        <f>PROYECCIONES!H88</f>
        <v>34312680</v>
      </c>
      <c r="I25" s="350">
        <f>PROYECCIONES!I88</f>
        <v>34312680</v>
      </c>
      <c r="J25" s="350">
        <f>PROYECCIONES!J88</f>
        <v>34312680</v>
      </c>
      <c r="K25" s="350">
        <f>PROYECCIONES!K88</f>
        <v>34312680</v>
      </c>
      <c r="L25" s="29"/>
      <c r="M25" s="29"/>
      <c r="N25" s="29"/>
      <c r="O25" s="29"/>
      <c r="P25" s="29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258" t="s">
        <v>291</v>
      </c>
      <c r="D26" s="259" t="s">
        <v>96</v>
      </c>
      <c r="E26" s="259">
        <v>32.0</v>
      </c>
      <c r="F26" s="253"/>
      <c r="G26" s="350" t="str">
        <f>PROYECCIONES!G89</f>
        <v/>
      </c>
      <c r="H26" s="350">
        <f>PROYECCIONES!H89</f>
        <v>58948273.71</v>
      </c>
      <c r="I26" s="350">
        <f>PROYECCIONES!I89</f>
        <v>64298159.05</v>
      </c>
      <c r="J26" s="350">
        <f>PROYECCIONES!J89</f>
        <v>74874903.5</v>
      </c>
      <c r="K26" s="350">
        <f>PROYECCIONES!K89</f>
        <v>91081746.73</v>
      </c>
      <c r="L26" s="29"/>
      <c r="M26" s="29"/>
      <c r="N26" s="29"/>
      <c r="O26" s="29"/>
      <c r="P26" s="29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359" t="s">
        <v>292</v>
      </c>
      <c r="D27" s="360"/>
      <c r="E27" s="361"/>
      <c r="F27" s="363"/>
      <c r="G27" s="353">
        <f t="shared" ref="G27:K27" si="4">SUM(G22:G26)</f>
        <v>97983480</v>
      </c>
      <c r="H27" s="353">
        <f t="shared" si="4"/>
        <v>156931753.7</v>
      </c>
      <c r="I27" s="353">
        <f t="shared" si="4"/>
        <v>162281639.1</v>
      </c>
      <c r="J27" s="353">
        <f t="shared" si="4"/>
        <v>172858383.5</v>
      </c>
      <c r="K27" s="353">
        <f t="shared" si="4"/>
        <v>189065226.7</v>
      </c>
      <c r="L27" s="155"/>
      <c r="M27" s="155"/>
      <c r="N27" s="155"/>
      <c r="O27" s="155"/>
      <c r="P27" s="155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hidden="1" customHeight="1">
      <c r="A28" s="1"/>
      <c r="B28" s="1"/>
      <c r="C28" s="364"/>
      <c r="D28" s="364"/>
      <c r="E28" s="364"/>
      <c r="F28" s="364"/>
      <c r="G28" s="364"/>
      <c r="H28" s="364"/>
      <c r="I28" s="364"/>
      <c r="J28" s="364"/>
      <c r="K28" s="36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351" t="s">
        <v>293</v>
      </c>
      <c r="D29" s="4"/>
      <c r="E29" s="5"/>
      <c r="F29" s="361"/>
      <c r="G29" s="353">
        <f t="shared" ref="G29:K29" si="5">G19-G27</f>
        <v>251619320</v>
      </c>
      <c r="H29" s="353">
        <f t="shared" si="5"/>
        <v>199826886.3</v>
      </c>
      <c r="I29" s="353">
        <f t="shared" si="5"/>
        <v>216159196.1</v>
      </c>
      <c r="J29" s="353">
        <f t="shared" si="5"/>
        <v>242803553.5</v>
      </c>
      <c r="K29" s="353">
        <f t="shared" si="5"/>
        <v>281311729.8</v>
      </c>
      <c r="L29" s="155"/>
      <c r="M29" s="155"/>
      <c r="N29" s="155"/>
      <c r="O29" s="155"/>
      <c r="P29" s="155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hidden="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237" t="s">
        <v>294</v>
      </c>
      <c r="D31" s="117"/>
      <c r="E31" s="117"/>
      <c r="F31" s="117"/>
      <c r="G31" s="117"/>
      <c r="H31" s="117"/>
      <c r="I31" s="117"/>
      <c r="J31" s="117"/>
      <c r="K31" s="11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258" t="s">
        <v>46</v>
      </c>
      <c r="D32" s="259" t="s">
        <v>96</v>
      </c>
      <c r="E32" s="259">
        <v>7.0</v>
      </c>
      <c r="F32" s="350">
        <f>PROYECCIONES!F95</f>
        <v>86900000</v>
      </c>
      <c r="G32" s="8"/>
      <c r="H32" s="8"/>
      <c r="I32" s="8"/>
      <c r="J32" s="8"/>
      <c r="K32" s="8"/>
      <c r="L32" s="29"/>
      <c r="M32" s="29"/>
      <c r="N32" s="29"/>
      <c r="O32" s="29"/>
      <c r="P32" s="29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258" t="s">
        <v>200</v>
      </c>
      <c r="D33" s="259" t="s">
        <v>96</v>
      </c>
      <c r="E33" s="259">
        <v>8.0</v>
      </c>
      <c r="F33" s="350">
        <f>PROYECCIONES!F96</f>
        <v>9700000</v>
      </c>
      <c r="G33" s="8"/>
      <c r="H33" s="8"/>
      <c r="I33" s="8"/>
      <c r="J33" s="8"/>
      <c r="K33" s="8"/>
      <c r="L33" s="29"/>
      <c r="M33" s="29"/>
      <c r="N33" s="29"/>
      <c r="O33" s="29"/>
      <c r="P33" s="29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258" t="s">
        <v>201</v>
      </c>
      <c r="D34" s="259" t="s">
        <v>96</v>
      </c>
      <c r="E34" s="259">
        <v>22.0</v>
      </c>
      <c r="F34" s="350">
        <f>PROYECCIONES!F97</f>
        <v>564720073.3</v>
      </c>
      <c r="G34" s="8"/>
      <c r="H34" s="8"/>
      <c r="I34" s="8"/>
      <c r="J34" s="8"/>
      <c r="K34" s="8"/>
      <c r="L34" s="29"/>
      <c r="M34" s="29"/>
      <c r="N34" s="29"/>
      <c r="O34" s="29"/>
      <c r="P34" s="29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351" t="s">
        <v>295</v>
      </c>
      <c r="D35" s="4"/>
      <c r="E35" s="5"/>
      <c r="F35" s="366">
        <f t="shared" ref="F35:K35" si="6">SUM(F32:F34)</f>
        <v>661320073.3</v>
      </c>
      <c r="G35" s="366">
        <f t="shared" si="6"/>
        <v>0</v>
      </c>
      <c r="H35" s="366">
        <f t="shared" si="6"/>
        <v>0</v>
      </c>
      <c r="I35" s="366">
        <f t="shared" si="6"/>
        <v>0</v>
      </c>
      <c r="J35" s="366">
        <f t="shared" si="6"/>
        <v>0</v>
      </c>
      <c r="K35" s="366">
        <f t="shared" si="6"/>
        <v>0</v>
      </c>
      <c r="L35" s="29"/>
      <c r="M35" s="29"/>
      <c r="N35" s="29"/>
      <c r="O35" s="29"/>
      <c r="P35" s="29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hidden="1" customHeight="1">
      <c r="A36" s="1"/>
      <c r="B36" s="1"/>
      <c r="C36" s="364"/>
      <c r="D36" s="367"/>
      <c r="E36" s="368"/>
      <c r="F36" s="369"/>
      <c r="G36" s="364"/>
      <c r="H36" s="364"/>
      <c r="I36" s="364"/>
      <c r="J36" s="364"/>
      <c r="K36" s="36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359" t="s">
        <v>296</v>
      </c>
      <c r="D37" s="370"/>
      <c r="E37" s="371"/>
      <c r="F37" s="353">
        <f>F29-F35</f>
        <v>-661320073.3</v>
      </c>
      <c r="G37" s="353">
        <f t="shared" ref="G37:K37" si="7">G29</f>
        <v>251619320</v>
      </c>
      <c r="H37" s="353">
        <f t="shared" si="7"/>
        <v>199826886.3</v>
      </c>
      <c r="I37" s="353">
        <f t="shared" si="7"/>
        <v>216159196.1</v>
      </c>
      <c r="J37" s="353">
        <f t="shared" si="7"/>
        <v>242803553.5</v>
      </c>
      <c r="K37" s="353">
        <f t="shared" si="7"/>
        <v>281311729.8</v>
      </c>
      <c r="L37" s="155"/>
      <c r="M37" s="155"/>
      <c r="N37" s="155"/>
      <c r="O37" s="155"/>
      <c r="P37" s="155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2" t="s">
        <v>79</v>
      </c>
      <c r="B41" s="2">
        <v>36.0</v>
      </c>
      <c r="C41" s="2" t="s">
        <v>347</v>
      </c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2"/>
      <c r="B42" s="2"/>
      <c r="C42" s="2"/>
      <c r="D42" s="2"/>
      <c r="E42" s="2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27" t="s">
        <v>348</v>
      </c>
      <c r="D44" s="372">
        <v>0.044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27" t="s">
        <v>349</v>
      </c>
      <c r="D45" s="373">
        <v>0.1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374" t="s">
        <v>350</v>
      </c>
      <c r="D46" s="375">
        <f>((1+D44)*(1+D45))-1</f>
        <v>0.1484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3.5" customHeight="1">
      <c r="A48" s="1"/>
      <c r="B48" s="1"/>
      <c r="C48" s="376" t="s">
        <v>351</v>
      </c>
      <c r="D48" s="5"/>
      <c r="E48" s="377">
        <f>D46</f>
        <v>0.1484</v>
      </c>
      <c r="F48" s="378" t="s">
        <v>234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2" t="s">
        <v>96</v>
      </c>
      <c r="B52" s="2">
        <v>37.0</v>
      </c>
      <c r="C52" s="77" t="s">
        <v>352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2" t="s">
        <v>353</v>
      </c>
      <c r="D54" s="379" t="s">
        <v>116</v>
      </c>
      <c r="E54" s="223"/>
      <c r="F54" s="380" t="s">
        <v>354</v>
      </c>
      <c r="G54" s="380" t="s">
        <v>355</v>
      </c>
      <c r="H54" s="380" t="s">
        <v>356</v>
      </c>
      <c r="I54" s="380" t="s">
        <v>357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07"/>
      <c r="E55" s="381"/>
      <c r="F55" s="66"/>
      <c r="G55" s="66"/>
      <c r="H55" s="66"/>
      <c r="I55" s="66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382" t="s">
        <v>248</v>
      </c>
      <c r="E56" s="383">
        <v>0.0</v>
      </c>
      <c r="F56" s="384">
        <f>F37</f>
        <v>-661320073.3</v>
      </c>
      <c r="G56" s="385">
        <f>E48</f>
        <v>0.1484</v>
      </c>
      <c r="H56" s="386">
        <f t="shared" ref="H56:H61" si="8">1/((1+G56)^E56)</f>
        <v>1</v>
      </c>
      <c r="I56" s="350">
        <f t="shared" ref="I56:I61" si="9">F56*H56</f>
        <v>-661320073.3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387" t="s">
        <v>248</v>
      </c>
      <c r="E57" s="388">
        <v>1.0</v>
      </c>
      <c r="F57" s="384">
        <f>G37</f>
        <v>251619320</v>
      </c>
      <c r="G57" s="385">
        <f t="shared" ref="G57:G61" si="10">G56</f>
        <v>0.1484</v>
      </c>
      <c r="H57" s="386">
        <f t="shared" si="8"/>
        <v>0.8707767328</v>
      </c>
      <c r="I57" s="350">
        <f t="shared" si="9"/>
        <v>219104249.4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389" t="s">
        <v>248</v>
      </c>
      <c r="E58" s="390">
        <v>2.0</v>
      </c>
      <c r="F58" s="384">
        <f>H37</f>
        <v>199826886.3</v>
      </c>
      <c r="G58" s="385">
        <f t="shared" si="10"/>
        <v>0.1484</v>
      </c>
      <c r="H58" s="386">
        <f t="shared" si="8"/>
        <v>0.7582521185</v>
      </c>
      <c r="I58" s="350">
        <f t="shared" si="9"/>
        <v>151519159.9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382" t="s">
        <v>248</v>
      </c>
      <c r="E59" s="383">
        <v>3.0</v>
      </c>
      <c r="F59" s="384">
        <f>I37</f>
        <v>216159196.1</v>
      </c>
      <c r="G59" s="385">
        <f t="shared" si="10"/>
        <v>0.1484</v>
      </c>
      <c r="H59" s="386">
        <f t="shared" si="8"/>
        <v>0.6602683024</v>
      </c>
      <c r="I59" s="350">
        <f t="shared" si="9"/>
        <v>142723065.5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389" t="s">
        <v>248</v>
      </c>
      <c r="E60" s="390">
        <v>4.0</v>
      </c>
      <c r="F60" s="384">
        <f>J37</f>
        <v>242803553.5</v>
      </c>
      <c r="G60" s="385">
        <f t="shared" si="10"/>
        <v>0.1484</v>
      </c>
      <c r="H60" s="386">
        <f t="shared" si="8"/>
        <v>0.5749462752</v>
      </c>
      <c r="I60" s="350">
        <f t="shared" si="9"/>
        <v>139598998.7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382" t="s">
        <v>248</v>
      </c>
      <c r="E61" s="383">
        <v>5.0</v>
      </c>
      <c r="F61" s="384">
        <f>K37</f>
        <v>281311729.8</v>
      </c>
      <c r="G61" s="385">
        <f t="shared" si="10"/>
        <v>0.1484</v>
      </c>
      <c r="H61" s="386">
        <f t="shared" si="8"/>
        <v>0.500649839</v>
      </c>
      <c r="I61" s="350">
        <f t="shared" si="9"/>
        <v>140838672.3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391" t="s">
        <v>358</v>
      </c>
      <c r="E62" s="196"/>
      <c r="F62" s="196"/>
      <c r="G62" s="196"/>
      <c r="H62" s="392"/>
      <c r="I62" s="353">
        <f>SUM(I56:I61)</f>
        <v>132464072.4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2" t="s">
        <v>359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7" t="s">
        <v>360</v>
      </c>
      <c r="E66" s="5"/>
      <c r="F66" s="350">
        <f t="shared" ref="F66:F71" si="11">F56</f>
        <v>-661320073.3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7" t="s">
        <v>361</v>
      </c>
      <c r="E67" s="5"/>
      <c r="F67" s="350">
        <f t="shared" si="11"/>
        <v>251619320</v>
      </c>
      <c r="G67" s="1"/>
      <c r="H67" s="1"/>
      <c r="I67" s="1"/>
      <c r="J67" s="1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7" t="s">
        <v>362</v>
      </c>
      <c r="E68" s="5"/>
      <c r="F68" s="350">
        <f t="shared" si="11"/>
        <v>199826886.3</v>
      </c>
      <c r="G68" s="1"/>
      <c r="H68" s="1"/>
      <c r="I68" s="1"/>
      <c r="J68" s="1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7" t="s">
        <v>363</v>
      </c>
      <c r="E69" s="5"/>
      <c r="F69" s="350">
        <f t="shared" si="11"/>
        <v>216159196.1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7" t="s">
        <v>364</v>
      </c>
      <c r="E70" s="5"/>
      <c r="F70" s="350">
        <f t="shared" si="11"/>
        <v>242803553.5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7" t="s">
        <v>365</v>
      </c>
      <c r="E71" s="5"/>
      <c r="F71" s="350">
        <f t="shared" si="11"/>
        <v>281311729.8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393"/>
      <c r="E72" s="5"/>
      <c r="F72" s="2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376" t="s">
        <v>366</v>
      </c>
      <c r="E73" s="5"/>
      <c r="F73" s="377">
        <f>E48</f>
        <v>0.1484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393"/>
      <c r="E74" s="5"/>
      <c r="F74" s="2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376" t="s">
        <v>367</v>
      </c>
      <c r="E75" s="5"/>
      <c r="F75" s="353">
        <f t="array" ref="F75">NPV(F73,F67:F71)+F66</f>
        <v>132464072.4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2" t="s">
        <v>96</v>
      </c>
      <c r="B79" s="2">
        <v>38.0</v>
      </c>
      <c r="C79" s="2" t="s">
        <v>368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2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7" t="s">
        <v>360</v>
      </c>
      <c r="E81" s="5"/>
      <c r="F81" s="350">
        <f t="shared" ref="F81:F86" si="12">F66</f>
        <v>-661320073.3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7" t="s">
        <v>361</v>
      </c>
      <c r="E82" s="5"/>
      <c r="F82" s="350">
        <f t="shared" si="12"/>
        <v>251619320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7" t="s">
        <v>362</v>
      </c>
      <c r="E83" s="5"/>
      <c r="F83" s="350">
        <f t="shared" si="12"/>
        <v>199826886.3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7" t="s">
        <v>363</v>
      </c>
      <c r="E84" s="5"/>
      <c r="F84" s="350">
        <f t="shared" si="12"/>
        <v>216159196.1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7" t="s">
        <v>364</v>
      </c>
      <c r="E85" s="5"/>
      <c r="F85" s="350">
        <f t="shared" si="12"/>
        <v>242803553.5</v>
      </c>
      <c r="G85" s="1"/>
      <c r="H85" s="2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7" t="s">
        <v>365</v>
      </c>
      <c r="E86" s="5"/>
      <c r="F86" s="350">
        <f t="shared" si="12"/>
        <v>281311729.8</v>
      </c>
      <c r="G86" s="1"/>
      <c r="H86" s="2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hidden="1" customHeight="1">
      <c r="A87" s="1"/>
      <c r="B87" s="1"/>
      <c r="C87" s="1"/>
      <c r="D87" s="393"/>
      <c r="E87" s="5"/>
      <c r="F87" s="2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376" t="s">
        <v>369</v>
      </c>
      <c r="E88" s="5"/>
      <c r="F88" s="377">
        <f>IRR(F81:F86)</f>
        <v>0.2282349621</v>
      </c>
      <c r="G88" s="2" t="s">
        <v>234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0" customHeight="1">
      <c r="A95" s="1"/>
      <c r="B95" s="1"/>
      <c r="C95" s="1"/>
      <c r="D95" s="1"/>
      <c r="E95" s="1"/>
      <c r="F95" s="1"/>
      <c r="G95" s="1"/>
      <c r="H95" s="394" t="s">
        <v>370</v>
      </c>
      <c r="I95" s="395"/>
      <c r="J95" s="39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2" t="s">
        <v>79</v>
      </c>
      <c r="B96" s="2">
        <v>39.0</v>
      </c>
      <c r="C96" s="2" t="s">
        <v>371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396" t="s">
        <v>372</v>
      </c>
      <c r="K97" s="397"/>
      <c r="L97" s="397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0" customHeight="1">
      <c r="A98" s="1"/>
      <c r="B98" s="1"/>
      <c r="C98" s="398" t="s">
        <v>373</v>
      </c>
      <c r="D98" s="399" t="s">
        <v>374</v>
      </c>
      <c r="E98" s="399" t="s">
        <v>375</v>
      </c>
      <c r="F98" s="399" t="s">
        <v>376</v>
      </c>
      <c r="G98" s="400" t="s">
        <v>377</v>
      </c>
      <c r="H98" s="399" t="s">
        <v>231</v>
      </c>
      <c r="I98" s="1"/>
      <c r="J98" s="40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402" t="s">
        <v>360</v>
      </c>
      <c r="D99" s="403">
        <f>F81</f>
        <v>-661320073.3</v>
      </c>
      <c r="E99" s="403"/>
      <c r="F99" s="403">
        <f>F81</f>
        <v>-661320073.3</v>
      </c>
      <c r="G99" s="404">
        <v>3.0</v>
      </c>
      <c r="H99" s="405">
        <f>F101/(-E102)</f>
        <v>0.9709226845</v>
      </c>
      <c r="I99" s="1"/>
      <c r="J99" s="40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0" customHeight="1">
      <c r="A100" s="1"/>
      <c r="B100" s="1"/>
      <c r="C100" s="402" t="s">
        <v>361</v>
      </c>
      <c r="D100" s="403"/>
      <c r="E100" s="406">
        <f t="shared" ref="E100:E104" si="13">F82</f>
        <v>251619320</v>
      </c>
      <c r="F100" s="403">
        <f>F99+E100</f>
        <v>-409700753.3</v>
      </c>
      <c r="G100" s="407">
        <f>G99</f>
        <v>3</v>
      </c>
      <c r="H100" s="408">
        <f>H99*12</f>
        <v>11.65107221</v>
      </c>
      <c r="I100" s="1"/>
      <c r="J100" s="40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0" customHeight="1">
      <c r="A101" s="1"/>
      <c r="B101" s="1"/>
      <c r="C101" s="402" t="s">
        <v>362</v>
      </c>
      <c r="D101" s="403"/>
      <c r="E101" s="406">
        <f t="shared" si="13"/>
        <v>199826886.3</v>
      </c>
      <c r="F101" s="403">
        <f t="shared" ref="F101:F104" si="14">E101+F100</f>
        <v>-209873867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0" customHeight="1">
      <c r="A102" s="1"/>
      <c r="B102" s="1"/>
      <c r="C102" s="402" t="s">
        <v>378</v>
      </c>
      <c r="D102" s="403"/>
      <c r="E102" s="406">
        <f t="shared" si="13"/>
        <v>216159196.1</v>
      </c>
      <c r="F102" s="403">
        <f t="shared" si="14"/>
        <v>6285329.15</v>
      </c>
      <c r="G102" s="409"/>
      <c r="H102" s="1"/>
      <c r="I102" s="1"/>
      <c r="J102" s="1" t="s">
        <v>379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0" customHeight="1">
      <c r="A103" s="1"/>
      <c r="B103" s="1"/>
      <c r="C103" s="402" t="s">
        <v>364</v>
      </c>
      <c r="D103" s="403"/>
      <c r="E103" s="406">
        <f t="shared" si="13"/>
        <v>242803553.5</v>
      </c>
      <c r="F103" s="403">
        <f t="shared" si="14"/>
        <v>249088882.6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0" customHeight="1">
      <c r="A104" s="1"/>
      <c r="B104" s="1"/>
      <c r="C104" s="402" t="s">
        <v>365</v>
      </c>
      <c r="D104" s="403"/>
      <c r="E104" s="406">
        <f t="shared" si="13"/>
        <v>281311729.8</v>
      </c>
      <c r="F104" s="403">
        <f t="shared" si="14"/>
        <v>530400612.4</v>
      </c>
      <c r="G104" s="1"/>
      <c r="H104" s="409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69"/>
      <c r="G106" s="374" t="s">
        <v>377</v>
      </c>
      <c r="H106" s="374" t="s">
        <v>231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410"/>
      <c r="D107" s="1"/>
      <c r="E107" s="1"/>
      <c r="F107" s="411" t="s">
        <v>380</v>
      </c>
      <c r="G107" s="411">
        <f t="shared" ref="G107:H107" si="15">G100</f>
        <v>3</v>
      </c>
      <c r="H107" s="412">
        <f t="shared" si="15"/>
        <v>11.65107221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2" t="s">
        <v>79</v>
      </c>
      <c r="B112" s="2">
        <v>40.0</v>
      </c>
      <c r="C112" s="2" t="s">
        <v>381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413" t="s">
        <v>382</v>
      </c>
      <c r="D114" s="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27" t="s">
        <v>209</v>
      </c>
      <c r="D115" s="403">
        <f>'COSTOS RESUMEN'!F20</f>
        <v>478584680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27" t="s">
        <v>383</v>
      </c>
      <c r="D116" s="403">
        <f>PROYECCIONES!D21</f>
        <v>30000000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27" t="s">
        <v>384</v>
      </c>
      <c r="D117" s="403">
        <f>'COSTOS RESUMEN'!G38</f>
        <v>10122666.67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411" t="s">
        <v>385</v>
      </c>
      <c r="D118" s="414">
        <f>D115/(D116-D117)</f>
        <v>24.07690569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3">
    <mergeCell ref="C7:E7"/>
    <mergeCell ref="C8:E8"/>
    <mergeCell ref="C9:E9"/>
    <mergeCell ref="C29:E29"/>
    <mergeCell ref="C35:E35"/>
    <mergeCell ref="C48:D48"/>
    <mergeCell ref="C52:D52"/>
    <mergeCell ref="D54:E55"/>
    <mergeCell ref="F54:F55"/>
    <mergeCell ref="G54:G55"/>
    <mergeCell ref="H54:H55"/>
    <mergeCell ref="I54:I55"/>
    <mergeCell ref="D62:H62"/>
    <mergeCell ref="D66:E66"/>
    <mergeCell ref="D67:E67"/>
    <mergeCell ref="D68:E68"/>
    <mergeCell ref="D69:E69"/>
    <mergeCell ref="D70:E70"/>
    <mergeCell ref="D71:E71"/>
    <mergeCell ref="D72:E72"/>
    <mergeCell ref="D73:E73"/>
    <mergeCell ref="D86:E86"/>
    <mergeCell ref="D87:E87"/>
    <mergeCell ref="D88:E88"/>
    <mergeCell ref="J97:L100"/>
    <mergeCell ref="D74:E74"/>
    <mergeCell ref="D75:E75"/>
    <mergeCell ref="D81:E81"/>
    <mergeCell ref="D82:E82"/>
    <mergeCell ref="D83:E83"/>
    <mergeCell ref="D84:E84"/>
    <mergeCell ref="D85:E85"/>
    <mergeCell ref="C114:D114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2008-08-27T13:35:26Z</dcterms:created>
  <dc:creator>Personal</dc:creator>
</cp:coreProperties>
</file>